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 diskis monacemebi\Downloads\Desktop\შეთანხმებები\2020 წლის ლიმიტები\საყვარელიძე\1. იანვარი\"/>
    </mc:Choice>
  </mc:AlternateContent>
  <bookViews>
    <workbookView xWindow="0" yWindow="0" windowWidth="28800" windowHeight="9435" tabRatio="523" activeTab="2"/>
  </bookViews>
  <sheets>
    <sheet name="1 სახელმწიფო ბიუჯეტი" sheetId="37" r:id="rId1"/>
    <sheet name="2 გლობალური ფონდი " sheetId="61" r:id="rId2"/>
    <sheet name="3 საგრანტო პროექტები " sheetId="62" r:id="rId3"/>
  </sheets>
  <definedNames>
    <definedName name="_xlnm._FilterDatabase" localSheetId="0" hidden="1">'1 სახელმწიფო ბიუჯეტი'!#REF!</definedName>
    <definedName name="_xlnm._FilterDatabase" localSheetId="1" hidden="1">'2 გლობალური ფონდი '!$B$5:$J$5</definedName>
    <definedName name="_xlnm._FilterDatabase" localSheetId="2" hidden="1">'3 საგრანტო პროექტები '!$A$4:$J$558</definedName>
    <definedName name="_xlnm.Print_Area" localSheetId="0">'1 სახელმწიფო ბიუჯეტი'!$B$80:$R$96,'1 სახელმწიფო ბიუჯეტი'!$B$62:$R$78,'1 სახელმწიფო ბიუჯეტი'!$B$43:$R$59,'1 სახელმწიფო ბიუჯეტი'!$B$24:$R$40,'1 სახელმწიფო ბიუჯეტი'!$B$5:$R$21,'1 სახელმწიფო ბიუჯეტი'!$B$2:$R$3,'1 სახელმწიფო ბიუჯეტი'!$B$98:$R$114,'1 სახელმწიფო ბიუჯეტი'!$B$116:$R$152</definedName>
    <definedName name="_xlnm.Print_Area" localSheetId="1">'2 გლობალური ფონდი '!$B$2:$J$2,'2 გლობალური ფონდი '!$B$4:$J$20,'2 გლობალური ფონდი '!$B$23:$J$39</definedName>
  </definedNames>
  <calcPr calcId="162913"/>
</workbook>
</file>

<file path=xl/calcChain.xml><?xml version="1.0" encoding="utf-8"?>
<calcChain xmlns="http://schemas.openxmlformats.org/spreadsheetml/2006/main">
  <c r="N152" i="37" l="1"/>
  <c r="M152" i="37"/>
  <c r="L152" i="37"/>
  <c r="K152" i="37"/>
  <c r="J152" i="37"/>
  <c r="H152" i="37"/>
  <c r="G152" i="37"/>
  <c r="F152" i="37"/>
  <c r="E152" i="37"/>
  <c r="D152" i="37"/>
  <c r="R151" i="37"/>
  <c r="Q151" i="37"/>
  <c r="P151" i="37"/>
  <c r="O151" i="37"/>
  <c r="R150" i="37"/>
  <c r="Q150" i="37"/>
  <c r="P150" i="37"/>
  <c r="O150" i="37"/>
  <c r="R149" i="37"/>
  <c r="Q149" i="37"/>
  <c r="P149" i="37"/>
  <c r="O149" i="37"/>
  <c r="R148" i="37"/>
  <c r="Q148" i="37"/>
  <c r="P148" i="37"/>
  <c r="O148" i="37"/>
  <c r="R147" i="37"/>
  <c r="Q147" i="37"/>
  <c r="P147" i="37"/>
  <c r="O147" i="37"/>
  <c r="R146" i="37"/>
  <c r="Q146" i="37"/>
  <c r="P146" i="37"/>
  <c r="O146" i="37"/>
  <c r="R145" i="37"/>
  <c r="Q145" i="37"/>
  <c r="P145" i="37"/>
  <c r="O145" i="37"/>
  <c r="R144" i="37"/>
  <c r="Q144" i="37"/>
  <c r="P144" i="37"/>
  <c r="O144" i="37"/>
  <c r="R143" i="37"/>
  <c r="Q143" i="37"/>
  <c r="P143" i="37"/>
  <c r="O143" i="37"/>
  <c r="R142" i="37"/>
  <c r="Q142" i="37"/>
  <c r="P142" i="37"/>
  <c r="O142" i="37"/>
  <c r="R141" i="37"/>
  <c r="Q141" i="37"/>
  <c r="P141" i="37"/>
  <c r="O141" i="37"/>
  <c r="R140" i="37"/>
  <c r="R152" i="37" s="1"/>
  <c r="Q140" i="37"/>
  <c r="Q152" i="37" s="1"/>
  <c r="P140" i="37"/>
  <c r="P152" i="37" s="1"/>
  <c r="O140" i="37"/>
  <c r="F212" i="62" l="1"/>
  <c r="G576" i="62" l="1"/>
  <c r="F576" i="62"/>
  <c r="D576" i="62"/>
  <c r="J575" i="62"/>
  <c r="I575" i="62"/>
  <c r="H575" i="62"/>
  <c r="J574" i="62"/>
  <c r="I574" i="62"/>
  <c r="H574" i="62"/>
  <c r="J573" i="62"/>
  <c r="I573" i="62"/>
  <c r="H573" i="62"/>
  <c r="J572" i="62"/>
  <c r="I572" i="62"/>
  <c r="H572" i="62"/>
  <c r="J571" i="62"/>
  <c r="I571" i="62"/>
  <c r="H571" i="62"/>
  <c r="J570" i="62"/>
  <c r="I570" i="62"/>
  <c r="H570" i="62"/>
  <c r="J569" i="62"/>
  <c r="I569" i="62"/>
  <c r="H569" i="62"/>
  <c r="J568" i="62"/>
  <c r="I568" i="62"/>
  <c r="H568" i="62"/>
  <c r="J567" i="62"/>
  <c r="I567" i="62"/>
  <c r="H567" i="62"/>
  <c r="J566" i="62"/>
  <c r="I566" i="62"/>
  <c r="H566" i="62"/>
  <c r="J565" i="62"/>
  <c r="I565" i="62"/>
  <c r="H565" i="62"/>
  <c r="J564" i="62"/>
  <c r="I564" i="62"/>
  <c r="H564" i="62"/>
  <c r="J576" i="62" l="1"/>
  <c r="I576" i="62"/>
  <c r="U12" i="37"/>
  <c r="U11" i="37"/>
  <c r="H21" i="37" l="1"/>
  <c r="U13" i="37" l="1"/>
  <c r="G557" i="62"/>
  <c r="F557" i="62"/>
  <c r="D557" i="62"/>
  <c r="J556" i="62"/>
  <c r="I556" i="62"/>
  <c r="H556" i="62"/>
  <c r="J555" i="62"/>
  <c r="I555" i="62"/>
  <c r="H555" i="62"/>
  <c r="J554" i="62"/>
  <c r="I554" i="62"/>
  <c r="H554" i="62"/>
  <c r="J553" i="62"/>
  <c r="I553" i="62"/>
  <c r="H553" i="62"/>
  <c r="J552" i="62"/>
  <c r="I552" i="62"/>
  <c r="H552" i="62"/>
  <c r="J551" i="62"/>
  <c r="I551" i="62"/>
  <c r="H551" i="62"/>
  <c r="J550" i="62"/>
  <c r="I550" i="62"/>
  <c r="H550" i="62"/>
  <c r="J549" i="62"/>
  <c r="I549" i="62"/>
  <c r="H549" i="62"/>
  <c r="J548" i="62"/>
  <c r="I548" i="62"/>
  <c r="H548" i="62"/>
  <c r="J547" i="62"/>
  <c r="I547" i="62"/>
  <c r="H547" i="62"/>
  <c r="J546" i="62"/>
  <c r="I546" i="62"/>
  <c r="H546" i="62"/>
  <c r="J545" i="62"/>
  <c r="I545" i="62"/>
  <c r="H545" i="62"/>
  <c r="G537" i="62"/>
  <c r="F537" i="62"/>
  <c r="D537" i="62"/>
  <c r="J536" i="62"/>
  <c r="I536" i="62"/>
  <c r="H536" i="62"/>
  <c r="J535" i="62"/>
  <c r="I535" i="62"/>
  <c r="H535" i="62"/>
  <c r="J534" i="62"/>
  <c r="I534" i="62"/>
  <c r="H534" i="62"/>
  <c r="J533" i="62"/>
  <c r="I533" i="62"/>
  <c r="H533" i="62"/>
  <c r="J532" i="62"/>
  <c r="I532" i="62"/>
  <c r="H532" i="62"/>
  <c r="J531" i="62"/>
  <c r="I531" i="62"/>
  <c r="H531" i="62"/>
  <c r="J530" i="62"/>
  <c r="I530" i="62"/>
  <c r="H530" i="62"/>
  <c r="J529" i="62"/>
  <c r="I529" i="62"/>
  <c r="H529" i="62"/>
  <c r="J528" i="62"/>
  <c r="I528" i="62"/>
  <c r="H528" i="62"/>
  <c r="J527" i="62"/>
  <c r="I527" i="62"/>
  <c r="H527" i="62"/>
  <c r="J526" i="62"/>
  <c r="I526" i="62"/>
  <c r="H526" i="62"/>
  <c r="J525" i="62"/>
  <c r="I525" i="62"/>
  <c r="H525" i="62"/>
  <c r="G519" i="62"/>
  <c r="F519" i="62"/>
  <c r="D519" i="62"/>
  <c r="J518" i="62"/>
  <c r="I518" i="62"/>
  <c r="H518" i="62"/>
  <c r="J517" i="62"/>
  <c r="I517" i="62"/>
  <c r="H517" i="62"/>
  <c r="J516" i="62"/>
  <c r="I516" i="62"/>
  <c r="H516" i="62"/>
  <c r="J515" i="62"/>
  <c r="I515" i="62"/>
  <c r="H515" i="62"/>
  <c r="J514" i="62"/>
  <c r="I514" i="62"/>
  <c r="H514" i="62"/>
  <c r="J513" i="62"/>
  <c r="I513" i="62"/>
  <c r="H513" i="62"/>
  <c r="J512" i="62"/>
  <c r="I512" i="62"/>
  <c r="H512" i="62"/>
  <c r="J511" i="62"/>
  <c r="I511" i="62"/>
  <c r="H511" i="62"/>
  <c r="J510" i="62"/>
  <c r="I510" i="62"/>
  <c r="H510" i="62"/>
  <c r="J509" i="62"/>
  <c r="I509" i="62"/>
  <c r="H509" i="62"/>
  <c r="J508" i="62"/>
  <c r="I508" i="62"/>
  <c r="H508" i="62"/>
  <c r="J507" i="62"/>
  <c r="I507" i="62"/>
  <c r="H507" i="62"/>
  <c r="G501" i="62"/>
  <c r="F501" i="62"/>
  <c r="D501" i="62"/>
  <c r="J500" i="62"/>
  <c r="I500" i="62"/>
  <c r="H500" i="62"/>
  <c r="J499" i="62"/>
  <c r="I499" i="62"/>
  <c r="H499" i="62"/>
  <c r="J498" i="62"/>
  <c r="I498" i="62"/>
  <c r="H498" i="62"/>
  <c r="J497" i="62"/>
  <c r="I497" i="62"/>
  <c r="H497" i="62"/>
  <c r="J496" i="62"/>
  <c r="I496" i="62"/>
  <c r="H496" i="62"/>
  <c r="J495" i="62"/>
  <c r="I495" i="62"/>
  <c r="H495" i="62"/>
  <c r="J494" i="62"/>
  <c r="I494" i="62"/>
  <c r="H494" i="62"/>
  <c r="J493" i="62"/>
  <c r="I493" i="62"/>
  <c r="H493" i="62"/>
  <c r="J492" i="62"/>
  <c r="I492" i="62"/>
  <c r="H492" i="62"/>
  <c r="J491" i="62"/>
  <c r="I491" i="62"/>
  <c r="H491" i="62"/>
  <c r="J490" i="62"/>
  <c r="I490" i="62"/>
  <c r="H490" i="62"/>
  <c r="J489" i="62"/>
  <c r="I489" i="62"/>
  <c r="H489" i="62"/>
  <c r="G483" i="62"/>
  <c r="D483" i="62"/>
  <c r="J482" i="62"/>
  <c r="I482" i="62"/>
  <c r="H482" i="62"/>
  <c r="J481" i="62"/>
  <c r="I481" i="62"/>
  <c r="H481" i="62"/>
  <c r="F483" i="62"/>
  <c r="J480" i="62"/>
  <c r="I480" i="62"/>
  <c r="H480" i="62"/>
  <c r="J479" i="62"/>
  <c r="I479" i="62"/>
  <c r="H479" i="62"/>
  <c r="J478" i="62"/>
  <c r="I478" i="62"/>
  <c r="H478" i="62"/>
  <c r="J477" i="62"/>
  <c r="I477" i="62"/>
  <c r="H477" i="62"/>
  <c r="J476" i="62"/>
  <c r="I476" i="62"/>
  <c r="H476" i="62"/>
  <c r="J475" i="62"/>
  <c r="I475" i="62"/>
  <c r="H475" i="62"/>
  <c r="J474" i="62"/>
  <c r="I474" i="62"/>
  <c r="H474" i="62"/>
  <c r="J473" i="62"/>
  <c r="I473" i="62"/>
  <c r="H473" i="62"/>
  <c r="J472" i="62"/>
  <c r="I472" i="62"/>
  <c r="H472" i="62"/>
  <c r="J471" i="62"/>
  <c r="I471" i="62"/>
  <c r="H471" i="62"/>
  <c r="G464" i="62"/>
  <c r="F464" i="62"/>
  <c r="D464" i="62"/>
  <c r="J463" i="62"/>
  <c r="I463" i="62"/>
  <c r="H463" i="62"/>
  <c r="J462" i="62"/>
  <c r="I462" i="62"/>
  <c r="H462" i="62"/>
  <c r="J461" i="62"/>
  <c r="I461" i="62"/>
  <c r="H461" i="62"/>
  <c r="J460" i="62"/>
  <c r="I460" i="62"/>
  <c r="H460" i="62"/>
  <c r="J459" i="62"/>
  <c r="I459" i="62"/>
  <c r="H459" i="62"/>
  <c r="J458" i="62"/>
  <c r="I458" i="62"/>
  <c r="H458" i="62"/>
  <c r="J457" i="62"/>
  <c r="I457" i="62"/>
  <c r="H457" i="62"/>
  <c r="J456" i="62"/>
  <c r="I456" i="62"/>
  <c r="H456" i="62"/>
  <c r="J455" i="62"/>
  <c r="I455" i="62"/>
  <c r="H455" i="62"/>
  <c r="J454" i="62"/>
  <c r="I454" i="62"/>
  <c r="H454" i="62"/>
  <c r="J453" i="62"/>
  <c r="I453" i="62"/>
  <c r="H453" i="62"/>
  <c r="J452" i="62"/>
  <c r="I452" i="62"/>
  <c r="H452" i="62"/>
  <c r="G56" i="62"/>
  <c r="F56" i="62"/>
  <c r="D56" i="62"/>
  <c r="J55" i="62"/>
  <c r="I55" i="62"/>
  <c r="H55" i="62"/>
  <c r="J54" i="62"/>
  <c r="I54" i="62"/>
  <c r="H54" i="62"/>
  <c r="J53" i="62"/>
  <c r="I53" i="62"/>
  <c r="H53" i="62"/>
  <c r="J52" i="62"/>
  <c r="I52" i="62"/>
  <c r="H52" i="62"/>
  <c r="J51" i="62"/>
  <c r="I51" i="62"/>
  <c r="H51" i="62"/>
  <c r="J50" i="62"/>
  <c r="I50" i="62"/>
  <c r="H50" i="62"/>
  <c r="J49" i="62"/>
  <c r="I49" i="62"/>
  <c r="H49" i="62"/>
  <c r="J48" i="62"/>
  <c r="I48" i="62"/>
  <c r="H48" i="62"/>
  <c r="J47" i="62"/>
  <c r="I47" i="62"/>
  <c r="H47" i="62"/>
  <c r="J46" i="62"/>
  <c r="I46" i="62"/>
  <c r="H46" i="62"/>
  <c r="J45" i="62"/>
  <c r="I45" i="62"/>
  <c r="H45" i="62"/>
  <c r="J44" i="62"/>
  <c r="I44" i="62"/>
  <c r="H44" i="62"/>
  <c r="D271" i="62"/>
  <c r="F271" i="62"/>
  <c r="D275" i="62"/>
  <c r="J483" i="62" l="1"/>
  <c r="I501" i="62"/>
  <c r="J557" i="62"/>
  <c r="I557" i="62"/>
  <c r="J537" i="62"/>
  <c r="I537" i="62"/>
  <c r="I519" i="62"/>
  <c r="J519" i="62"/>
  <c r="J501" i="62"/>
  <c r="I483" i="62"/>
  <c r="I464" i="62"/>
  <c r="J464" i="62"/>
  <c r="J56" i="62"/>
  <c r="I56" i="62"/>
  <c r="F103" i="62"/>
  <c r="G20" i="62"/>
  <c r="F20" i="62"/>
  <c r="J19" i="62"/>
  <c r="I19" i="62"/>
  <c r="H19" i="62"/>
  <c r="J18" i="62"/>
  <c r="I18" i="62"/>
  <c r="H18" i="62"/>
  <c r="J17" i="62"/>
  <c r="I17" i="62"/>
  <c r="H17" i="62"/>
  <c r="J16" i="62"/>
  <c r="I16" i="62"/>
  <c r="H16" i="62"/>
  <c r="J15" i="62"/>
  <c r="I15" i="62"/>
  <c r="H15" i="62"/>
  <c r="J14" i="62"/>
  <c r="I14" i="62"/>
  <c r="H14" i="62"/>
  <c r="J13" i="62"/>
  <c r="I13" i="62"/>
  <c r="H13" i="62"/>
  <c r="J12" i="62"/>
  <c r="I12" i="62"/>
  <c r="H12" i="62"/>
  <c r="J11" i="62"/>
  <c r="I11" i="62"/>
  <c r="H11" i="62"/>
  <c r="J10" i="62"/>
  <c r="I10" i="62"/>
  <c r="H10" i="62"/>
  <c r="J9" i="62"/>
  <c r="I9" i="62"/>
  <c r="H9" i="62"/>
  <c r="I8" i="62"/>
  <c r="H8" i="62"/>
  <c r="D8" i="62"/>
  <c r="D20" i="62" s="1"/>
  <c r="I20" i="62" l="1"/>
  <c r="J8" i="62"/>
  <c r="J20" i="62" s="1"/>
  <c r="G442" i="62" l="1"/>
  <c r="F442" i="62"/>
  <c r="D442" i="62"/>
  <c r="J441" i="62"/>
  <c r="I441" i="62"/>
  <c r="H441" i="62"/>
  <c r="J440" i="62"/>
  <c r="I440" i="62"/>
  <c r="H440" i="62"/>
  <c r="J439" i="62"/>
  <c r="I439" i="62"/>
  <c r="H439" i="62"/>
  <c r="J438" i="62"/>
  <c r="I438" i="62"/>
  <c r="H438" i="62"/>
  <c r="J437" i="62"/>
  <c r="I437" i="62"/>
  <c r="H437" i="62"/>
  <c r="J436" i="62"/>
  <c r="I436" i="62"/>
  <c r="H436" i="62"/>
  <c r="J435" i="62"/>
  <c r="I435" i="62"/>
  <c r="H435" i="62"/>
  <c r="J434" i="62"/>
  <c r="I434" i="62"/>
  <c r="H434" i="62"/>
  <c r="J433" i="62"/>
  <c r="I433" i="62"/>
  <c r="H433" i="62"/>
  <c r="J432" i="62"/>
  <c r="I432" i="62"/>
  <c r="H432" i="62"/>
  <c r="J431" i="62"/>
  <c r="I431" i="62"/>
  <c r="H431" i="62"/>
  <c r="J430" i="62"/>
  <c r="I430" i="62"/>
  <c r="H430" i="62"/>
  <c r="G424" i="62"/>
  <c r="F424" i="62"/>
  <c r="D424" i="62"/>
  <c r="J423" i="62"/>
  <c r="I423" i="62"/>
  <c r="H423" i="62"/>
  <c r="J422" i="62"/>
  <c r="I422" i="62"/>
  <c r="H422" i="62"/>
  <c r="J421" i="62"/>
  <c r="I421" i="62"/>
  <c r="H421" i="62"/>
  <c r="J420" i="62"/>
  <c r="I420" i="62"/>
  <c r="H420" i="62"/>
  <c r="J419" i="62"/>
  <c r="I419" i="62"/>
  <c r="H419" i="62"/>
  <c r="J418" i="62"/>
  <c r="I418" i="62"/>
  <c r="H418" i="62"/>
  <c r="J417" i="62"/>
  <c r="I417" i="62"/>
  <c r="H417" i="62"/>
  <c r="J416" i="62"/>
  <c r="I416" i="62"/>
  <c r="H416" i="62"/>
  <c r="J415" i="62"/>
  <c r="I415" i="62"/>
  <c r="H415" i="62"/>
  <c r="J414" i="62"/>
  <c r="I414" i="62"/>
  <c r="H414" i="62"/>
  <c r="J413" i="62"/>
  <c r="I413" i="62"/>
  <c r="H413" i="62"/>
  <c r="J412" i="62"/>
  <c r="I412" i="62"/>
  <c r="H412" i="62"/>
  <c r="H200" i="62"/>
  <c r="I200" i="62"/>
  <c r="G406" i="62"/>
  <c r="F406" i="62"/>
  <c r="D406" i="62"/>
  <c r="J405" i="62"/>
  <c r="I405" i="62"/>
  <c r="H405" i="62"/>
  <c r="J404" i="62"/>
  <c r="I404" i="62"/>
  <c r="H404" i="62"/>
  <c r="J403" i="62"/>
  <c r="I403" i="62"/>
  <c r="H403" i="62"/>
  <c r="J402" i="62"/>
  <c r="I402" i="62"/>
  <c r="H402" i="62"/>
  <c r="J401" i="62"/>
  <c r="I401" i="62"/>
  <c r="H401" i="62"/>
  <c r="J400" i="62"/>
  <c r="I400" i="62"/>
  <c r="H400" i="62"/>
  <c r="J399" i="62"/>
  <c r="I399" i="62"/>
  <c r="H399" i="62"/>
  <c r="J398" i="62"/>
  <c r="I398" i="62"/>
  <c r="H398" i="62"/>
  <c r="J397" i="62"/>
  <c r="I397" i="62"/>
  <c r="H397" i="62"/>
  <c r="J396" i="62"/>
  <c r="I396" i="62"/>
  <c r="H396" i="62"/>
  <c r="J395" i="62"/>
  <c r="I395" i="62"/>
  <c r="H395" i="62"/>
  <c r="J394" i="62"/>
  <c r="I394" i="62"/>
  <c r="H394" i="62"/>
  <c r="G384" i="62"/>
  <c r="F384" i="62"/>
  <c r="J383" i="62"/>
  <c r="I383" i="62"/>
  <c r="H383" i="62"/>
  <c r="J382" i="62"/>
  <c r="I382" i="62"/>
  <c r="H382" i="62"/>
  <c r="J381" i="62"/>
  <c r="I381" i="62"/>
  <c r="H381" i="62"/>
  <c r="J380" i="62"/>
  <c r="I380" i="62"/>
  <c r="H380" i="62"/>
  <c r="J379" i="62"/>
  <c r="I379" i="62"/>
  <c r="H379" i="62"/>
  <c r="J378" i="62"/>
  <c r="I378" i="62"/>
  <c r="H378" i="62"/>
  <c r="J377" i="62"/>
  <c r="I377" i="62"/>
  <c r="H377" i="62"/>
  <c r="J376" i="62"/>
  <c r="I376" i="62"/>
  <c r="H376" i="62"/>
  <c r="I375" i="62"/>
  <c r="H375" i="62"/>
  <c r="D384" i="62"/>
  <c r="J374" i="62"/>
  <c r="I374" i="62"/>
  <c r="H374" i="62"/>
  <c r="J373" i="62"/>
  <c r="I373" i="62"/>
  <c r="H373" i="62"/>
  <c r="J372" i="62"/>
  <c r="I372" i="62"/>
  <c r="H372" i="62"/>
  <c r="J375" i="62"/>
  <c r="J336" i="62"/>
  <c r="J335" i="62"/>
  <c r="G366" i="62"/>
  <c r="F366" i="62"/>
  <c r="D366" i="62"/>
  <c r="J365" i="62"/>
  <c r="I365" i="62"/>
  <c r="H365" i="62"/>
  <c r="J364" i="62"/>
  <c r="I364" i="62"/>
  <c r="H364" i="62"/>
  <c r="J363" i="62"/>
  <c r="I363" i="62"/>
  <c r="H363" i="62"/>
  <c r="J362" i="62"/>
  <c r="I362" i="62"/>
  <c r="H362" i="62"/>
  <c r="J361" i="62"/>
  <c r="I361" i="62"/>
  <c r="H361" i="62"/>
  <c r="J360" i="62"/>
  <c r="I360" i="62"/>
  <c r="H360" i="62"/>
  <c r="J359" i="62"/>
  <c r="I359" i="62"/>
  <c r="H359" i="62"/>
  <c r="J358" i="62"/>
  <c r="I358" i="62"/>
  <c r="H358" i="62"/>
  <c r="J357" i="62"/>
  <c r="I357" i="62"/>
  <c r="H357" i="62"/>
  <c r="J356" i="62"/>
  <c r="I356" i="62"/>
  <c r="H356" i="62"/>
  <c r="J355" i="62"/>
  <c r="I355" i="62"/>
  <c r="H355" i="62"/>
  <c r="J354" i="62"/>
  <c r="I354" i="62"/>
  <c r="H354" i="62"/>
  <c r="G345" i="62"/>
  <c r="F345" i="62"/>
  <c r="J344" i="62"/>
  <c r="I344" i="62"/>
  <c r="H344" i="62"/>
  <c r="J343" i="62"/>
  <c r="I343" i="62"/>
  <c r="H343" i="62"/>
  <c r="J342" i="62"/>
  <c r="I342" i="62"/>
  <c r="H342" i="62"/>
  <c r="J341" i="62"/>
  <c r="I341" i="62"/>
  <c r="H341" i="62"/>
  <c r="J340" i="62"/>
  <c r="I340" i="62"/>
  <c r="H340" i="62"/>
  <c r="J339" i="62"/>
  <c r="I339" i="62"/>
  <c r="H339" i="62"/>
  <c r="J338" i="62"/>
  <c r="I338" i="62"/>
  <c r="H338" i="62"/>
  <c r="J337" i="62"/>
  <c r="I337" i="62"/>
  <c r="H337" i="62"/>
  <c r="I336" i="62"/>
  <c r="H336" i="62"/>
  <c r="I335" i="62"/>
  <c r="H335" i="62"/>
  <c r="J334" i="62"/>
  <c r="I334" i="62"/>
  <c r="H334" i="62"/>
  <c r="J333" i="62"/>
  <c r="I333" i="62"/>
  <c r="H333" i="62"/>
  <c r="D345" i="62"/>
  <c r="Q9" i="37"/>
  <c r="G325" i="62"/>
  <c r="F325" i="62"/>
  <c r="D325" i="62"/>
  <c r="J324" i="62"/>
  <c r="I324" i="62"/>
  <c r="H324" i="62"/>
  <c r="J323" i="62"/>
  <c r="I323" i="62"/>
  <c r="H323" i="62"/>
  <c r="J322" i="62"/>
  <c r="I322" i="62"/>
  <c r="H322" i="62"/>
  <c r="J321" i="62"/>
  <c r="I321" i="62"/>
  <c r="H321" i="62"/>
  <c r="J320" i="62"/>
  <c r="I320" i="62"/>
  <c r="H320" i="62"/>
  <c r="J319" i="62"/>
  <c r="I319" i="62"/>
  <c r="H319" i="62"/>
  <c r="J318" i="62"/>
  <c r="I318" i="62"/>
  <c r="H318" i="62"/>
  <c r="J317" i="62"/>
  <c r="I317" i="62"/>
  <c r="H317" i="62"/>
  <c r="J316" i="62"/>
  <c r="I316" i="62"/>
  <c r="H316" i="62"/>
  <c r="J315" i="62"/>
  <c r="I315" i="62"/>
  <c r="H315" i="62"/>
  <c r="J314" i="62"/>
  <c r="I314" i="62"/>
  <c r="H314" i="62"/>
  <c r="J313" i="62"/>
  <c r="I313" i="62"/>
  <c r="H313" i="62"/>
  <c r="G304" i="62"/>
  <c r="F304" i="62"/>
  <c r="D304" i="62"/>
  <c r="J303" i="62"/>
  <c r="I303" i="62"/>
  <c r="H303" i="62"/>
  <c r="J302" i="62"/>
  <c r="I302" i="62"/>
  <c r="H302" i="62"/>
  <c r="J301" i="62"/>
  <c r="I301" i="62"/>
  <c r="H301" i="62"/>
  <c r="J300" i="62"/>
  <c r="I300" i="62"/>
  <c r="H300" i="62"/>
  <c r="J299" i="62"/>
  <c r="I299" i="62"/>
  <c r="H299" i="62"/>
  <c r="J298" i="62"/>
  <c r="I298" i="62"/>
  <c r="H298" i="62"/>
  <c r="J297" i="62"/>
  <c r="I297" i="62"/>
  <c r="H297" i="62"/>
  <c r="J296" i="62"/>
  <c r="I296" i="62"/>
  <c r="H296" i="62"/>
  <c r="J295" i="62"/>
  <c r="I295" i="62"/>
  <c r="H295" i="62"/>
  <c r="J294" i="62"/>
  <c r="I294" i="62"/>
  <c r="H294" i="62"/>
  <c r="J293" i="62"/>
  <c r="I293" i="62"/>
  <c r="H293" i="62"/>
  <c r="J292" i="62"/>
  <c r="I292" i="62"/>
  <c r="H292" i="62"/>
  <c r="D282" i="62"/>
  <c r="F115" i="62"/>
  <c r="G282" i="62"/>
  <c r="F282" i="62"/>
  <c r="J281" i="62"/>
  <c r="I281" i="62"/>
  <c r="H281" i="62"/>
  <c r="J280" i="62"/>
  <c r="I280" i="62"/>
  <c r="H280" i="62"/>
  <c r="J279" i="62"/>
  <c r="I279" i="62"/>
  <c r="H279" i="62"/>
  <c r="J278" i="62"/>
  <c r="I278" i="62"/>
  <c r="H278" i="62"/>
  <c r="J277" i="62"/>
  <c r="I277" i="62"/>
  <c r="H277" i="62"/>
  <c r="J276" i="62"/>
  <c r="I276" i="62"/>
  <c r="H276" i="62"/>
  <c r="J275" i="62"/>
  <c r="I275" i="62"/>
  <c r="H275" i="62"/>
  <c r="J274" i="62"/>
  <c r="I274" i="62"/>
  <c r="H274" i="62"/>
  <c r="J273" i="62"/>
  <c r="I273" i="62"/>
  <c r="H273" i="62"/>
  <c r="J272" i="62"/>
  <c r="I272" i="62"/>
  <c r="H272" i="62"/>
  <c r="J271" i="62"/>
  <c r="I271" i="62"/>
  <c r="H271" i="62"/>
  <c r="I270" i="62"/>
  <c r="H270" i="62"/>
  <c r="G263" i="62"/>
  <c r="F263" i="62"/>
  <c r="D263" i="62"/>
  <c r="J262" i="62"/>
  <c r="I262" i="62"/>
  <c r="H262" i="62"/>
  <c r="J261" i="62"/>
  <c r="I261" i="62"/>
  <c r="H261" i="62"/>
  <c r="J260" i="62"/>
  <c r="I260" i="62"/>
  <c r="H260" i="62"/>
  <c r="J259" i="62"/>
  <c r="I259" i="62"/>
  <c r="H259" i="62"/>
  <c r="J258" i="62"/>
  <c r="I258" i="62"/>
  <c r="H258" i="62"/>
  <c r="J257" i="62"/>
  <c r="I257" i="62"/>
  <c r="H257" i="62"/>
  <c r="J256" i="62"/>
  <c r="I256" i="62"/>
  <c r="H256" i="62"/>
  <c r="J255" i="62"/>
  <c r="I255" i="62"/>
  <c r="H255" i="62"/>
  <c r="J254" i="62"/>
  <c r="I254" i="62"/>
  <c r="H254" i="62"/>
  <c r="J253" i="62"/>
  <c r="I253" i="62"/>
  <c r="H253" i="62"/>
  <c r="J252" i="62"/>
  <c r="I252" i="62"/>
  <c r="H252" i="62"/>
  <c r="J251" i="62"/>
  <c r="I251" i="62"/>
  <c r="H251" i="62"/>
  <c r="G245" i="62"/>
  <c r="F245" i="62"/>
  <c r="D245" i="62"/>
  <c r="J244" i="62"/>
  <c r="I244" i="62"/>
  <c r="H244" i="62"/>
  <c r="J243" i="62"/>
  <c r="I243" i="62"/>
  <c r="H243" i="62"/>
  <c r="J242" i="62"/>
  <c r="I242" i="62"/>
  <c r="H242" i="62"/>
  <c r="J241" i="62"/>
  <c r="I241" i="62"/>
  <c r="H241" i="62"/>
  <c r="J240" i="62"/>
  <c r="I240" i="62"/>
  <c r="H240" i="62"/>
  <c r="J239" i="62"/>
  <c r="I239" i="62"/>
  <c r="H239" i="62"/>
  <c r="J238" i="62"/>
  <c r="I238" i="62"/>
  <c r="H238" i="62"/>
  <c r="J237" i="62"/>
  <c r="I237" i="62"/>
  <c r="H237" i="62"/>
  <c r="J236" i="62"/>
  <c r="I236" i="62"/>
  <c r="H236" i="62"/>
  <c r="J235" i="62"/>
  <c r="I235" i="62"/>
  <c r="H235" i="62"/>
  <c r="J234" i="62"/>
  <c r="I234" i="62"/>
  <c r="H234" i="62"/>
  <c r="J233" i="62"/>
  <c r="I233" i="62"/>
  <c r="H233" i="62"/>
  <c r="G224" i="62"/>
  <c r="F224" i="62"/>
  <c r="D224" i="62"/>
  <c r="J223" i="62"/>
  <c r="I223" i="62"/>
  <c r="H223" i="62"/>
  <c r="J222" i="62"/>
  <c r="I222" i="62"/>
  <c r="H222" i="62"/>
  <c r="J221" i="62"/>
  <c r="I221" i="62"/>
  <c r="H221" i="62"/>
  <c r="J220" i="62"/>
  <c r="I220" i="62"/>
  <c r="H220" i="62"/>
  <c r="J219" i="62"/>
  <c r="I219" i="62"/>
  <c r="H219" i="62"/>
  <c r="J218" i="62"/>
  <c r="I218" i="62"/>
  <c r="H218" i="62"/>
  <c r="J217" i="62"/>
  <c r="I217" i="62"/>
  <c r="H217" i="62"/>
  <c r="J216" i="62"/>
  <c r="I216" i="62"/>
  <c r="H216" i="62"/>
  <c r="J215" i="62"/>
  <c r="I215" i="62"/>
  <c r="H215" i="62"/>
  <c r="J214" i="62"/>
  <c r="I214" i="62"/>
  <c r="H214" i="62"/>
  <c r="J213" i="62"/>
  <c r="I213" i="62"/>
  <c r="H213" i="62"/>
  <c r="J212" i="62"/>
  <c r="I212" i="62"/>
  <c r="H212" i="62"/>
  <c r="G206" i="62"/>
  <c r="F206" i="62"/>
  <c r="D206" i="62"/>
  <c r="J205" i="62"/>
  <c r="I205" i="62"/>
  <c r="H205" i="62"/>
  <c r="J204" i="62"/>
  <c r="I204" i="62"/>
  <c r="H204" i="62"/>
  <c r="J203" i="62"/>
  <c r="I203" i="62"/>
  <c r="H203" i="62"/>
  <c r="J202" i="62"/>
  <c r="I202" i="62"/>
  <c r="H202" i="62"/>
  <c r="J201" i="62"/>
  <c r="I201" i="62"/>
  <c r="H201" i="62"/>
  <c r="J200" i="62"/>
  <c r="J199" i="62"/>
  <c r="I199" i="62"/>
  <c r="H199" i="62"/>
  <c r="J198" i="62"/>
  <c r="I198" i="62"/>
  <c r="H198" i="62"/>
  <c r="J197" i="62"/>
  <c r="I197" i="62"/>
  <c r="H197" i="62"/>
  <c r="J196" i="62"/>
  <c r="I196" i="62"/>
  <c r="H196" i="62"/>
  <c r="J195" i="62"/>
  <c r="I195" i="62"/>
  <c r="H195" i="62"/>
  <c r="J194" i="62"/>
  <c r="I194" i="62"/>
  <c r="H194" i="62"/>
  <c r="G187" i="62"/>
  <c r="F187" i="62"/>
  <c r="D187" i="62"/>
  <c r="J186" i="62"/>
  <c r="I186" i="62"/>
  <c r="H186" i="62"/>
  <c r="J185" i="62"/>
  <c r="I185" i="62"/>
  <c r="H185" i="62"/>
  <c r="J184" i="62"/>
  <c r="I184" i="62"/>
  <c r="H184" i="62"/>
  <c r="J183" i="62"/>
  <c r="I183" i="62"/>
  <c r="H183" i="62"/>
  <c r="J182" i="62"/>
  <c r="I182" i="62"/>
  <c r="H182" i="62"/>
  <c r="J181" i="62"/>
  <c r="I181" i="62"/>
  <c r="H181" i="62"/>
  <c r="J180" i="62"/>
  <c r="I180" i="62"/>
  <c r="H180" i="62"/>
  <c r="J179" i="62"/>
  <c r="I179" i="62"/>
  <c r="H179" i="62"/>
  <c r="J178" i="62"/>
  <c r="I178" i="62"/>
  <c r="H178" i="62"/>
  <c r="J177" i="62"/>
  <c r="I177" i="62"/>
  <c r="H177" i="62"/>
  <c r="J176" i="62"/>
  <c r="I176" i="62"/>
  <c r="H176" i="62"/>
  <c r="J175" i="62"/>
  <c r="I175" i="62"/>
  <c r="H175" i="62"/>
  <c r="G169" i="62"/>
  <c r="F169" i="62"/>
  <c r="D169" i="62"/>
  <c r="J168" i="62"/>
  <c r="I168" i="62"/>
  <c r="H168" i="62"/>
  <c r="J167" i="62"/>
  <c r="I167" i="62"/>
  <c r="H167" i="62"/>
  <c r="J166" i="62"/>
  <c r="I166" i="62"/>
  <c r="H166" i="62"/>
  <c r="J165" i="62"/>
  <c r="I165" i="62"/>
  <c r="H165" i="62"/>
  <c r="J164" i="62"/>
  <c r="I164" i="62"/>
  <c r="H164" i="62"/>
  <c r="J163" i="62"/>
  <c r="I163" i="62"/>
  <c r="H163" i="62"/>
  <c r="J162" i="62"/>
  <c r="I162" i="62"/>
  <c r="H162" i="62"/>
  <c r="J161" i="62"/>
  <c r="I161" i="62"/>
  <c r="H161" i="62"/>
  <c r="J160" i="62"/>
  <c r="I160" i="62"/>
  <c r="H160" i="62"/>
  <c r="J159" i="62"/>
  <c r="I159" i="62"/>
  <c r="H159" i="62"/>
  <c r="J158" i="62"/>
  <c r="I158" i="62"/>
  <c r="H158" i="62"/>
  <c r="J157" i="62"/>
  <c r="I157" i="62"/>
  <c r="H157" i="62"/>
  <c r="G151" i="62"/>
  <c r="F151" i="62"/>
  <c r="D151" i="62"/>
  <c r="J150" i="62"/>
  <c r="I150" i="62"/>
  <c r="H150" i="62"/>
  <c r="J149" i="62"/>
  <c r="I149" i="62"/>
  <c r="H149" i="62"/>
  <c r="J148" i="62"/>
  <c r="I148" i="62"/>
  <c r="H148" i="62"/>
  <c r="J147" i="62"/>
  <c r="I147" i="62"/>
  <c r="H147" i="62"/>
  <c r="J146" i="62"/>
  <c r="I146" i="62"/>
  <c r="H146" i="62"/>
  <c r="J145" i="62"/>
  <c r="I145" i="62"/>
  <c r="H145" i="62"/>
  <c r="J144" i="62"/>
  <c r="I144" i="62"/>
  <c r="H144" i="62"/>
  <c r="J143" i="62"/>
  <c r="I143" i="62"/>
  <c r="H143" i="62"/>
  <c r="J142" i="62"/>
  <c r="I142" i="62"/>
  <c r="H142" i="62"/>
  <c r="J141" i="62"/>
  <c r="I141" i="62"/>
  <c r="H141" i="62"/>
  <c r="J140" i="62"/>
  <c r="I140" i="62"/>
  <c r="H140" i="62"/>
  <c r="J139" i="62"/>
  <c r="I139" i="62"/>
  <c r="H139" i="62"/>
  <c r="G133" i="62"/>
  <c r="F133" i="62"/>
  <c r="D133" i="62"/>
  <c r="J132" i="62"/>
  <c r="I132" i="62"/>
  <c r="H132" i="62"/>
  <c r="J131" i="62"/>
  <c r="I131" i="62"/>
  <c r="H131" i="62"/>
  <c r="J130" i="62"/>
  <c r="I130" i="62"/>
  <c r="H130" i="62"/>
  <c r="J129" i="62"/>
  <c r="I129" i="62"/>
  <c r="H129" i="62"/>
  <c r="J128" i="62"/>
  <c r="I128" i="62"/>
  <c r="H128" i="62"/>
  <c r="J127" i="62"/>
  <c r="I127" i="62"/>
  <c r="H127" i="62"/>
  <c r="J126" i="62"/>
  <c r="I126" i="62"/>
  <c r="H126" i="62"/>
  <c r="J125" i="62"/>
  <c r="I125" i="62"/>
  <c r="H125" i="62"/>
  <c r="J124" i="62"/>
  <c r="I124" i="62"/>
  <c r="H124" i="62"/>
  <c r="J123" i="62"/>
  <c r="I123" i="62"/>
  <c r="H123" i="62"/>
  <c r="J122" i="62"/>
  <c r="I122" i="62"/>
  <c r="H122" i="62"/>
  <c r="J121" i="62"/>
  <c r="I121" i="62"/>
  <c r="H121" i="62"/>
  <c r="G115" i="62"/>
  <c r="D115" i="62"/>
  <c r="J114" i="62"/>
  <c r="I114" i="62"/>
  <c r="H114" i="62"/>
  <c r="J113" i="62"/>
  <c r="I113" i="62"/>
  <c r="H113" i="62"/>
  <c r="J112" i="62"/>
  <c r="I112" i="62"/>
  <c r="H112" i="62"/>
  <c r="J111" i="62"/>
  <c r="I111" i="62"/>
  <c r="H111" i="62"/>
  <c r="J110" i="62"/>
  <c r="I110" i="62"/>
  <c r="H110" i="62"/>
  <c r="J109" i="62"/>
  <c r="I109" i="62"/>
  <c r="H109" i="62"/>
  <c r="J108" i="62"/>
  <c r="I108" i="62"/>
  <c r="H108" i="62"/>
  <c r="J107" i="62"/>
  <c r="I107" i="62"/>
  <c r="H107" i="62"/>
  <c r="J106" i="62"/>
  <c r="I106" i="62"/>
  <c r="H106" i="62"/>
  <c r="J105" i="62"/>
  <c r="I105" i="62"/>
  <c r="H105" i="62"/>
  <c r="J104" i="62"/>
  <c r="I104" i="62"/>
  <c r="H104" i="62"/>
  <c r="J103" i="62"/>
  <c r="H103" i="62"/>
  <c r="G95" i="62"/>
  <c r="F95" i="62"/>
  <c r="D95" i="62"/>
  <c r="J94" i="62"/>
  <c r="I94" i="62"/>
  <c r="H94" i="62"/>
  <c r="J93" i="62"/>
  <c r="I93" i="62"/>
  <c r="H93" i="62"/>
  <c r="J92" i="62"/>
  <c r="I92" i="62"/>
  <c r="H92" i="62"/>
  <c r="J91" i="62"/>
  <c r="I91" i="62"/>
  <c r="H91" i="62"/>
  <c r="J90" i="62"/>
  <c r="I90" i="62"/>
  <c r="H90" i="62"/>
  <c r="J89" i="62"/>
  <c r="I89" i="62"/>
  <c r="H89" i="62"/>
  <c r="J88" i="62"/>
  <c r="I88" i="62"/>
  <c r="H88" i="62"/>
  <c r="J87" i="62"/>
  <c r="I87" i="62"/>
  <c r="H87" i="62"/>
  <c r="J86" i="62"/>
  <c r="I86" i="62"/>
  <c r="H86" i="62"/>
  <c r="J85" i="62"/>
  <c r="I85" i="62"/>
  <c r="H85" i="62"/>
  <c r="J84" i="62"/>
  <c r="I84" i="62"/>
  <c r="H84" i="62"/>
  <c r="J83" i="62"/>
  <c r="I83" i="62"/>
  <c r="H83" i="62"/>
  <c r="N132" i="37"/>
  <c r="M132" i="37"/>
  <c r="L132" i="37"/>
  <c r="K132" i="37"/>
  <c r="J132" i="37"/>
  <c r="H132" i="37"/>
  <c r="G132" i="37"/>
  <c r="F132" i="37"/>
  <c r="E132" i="37"/>
  <c r="D132" i="37"/>
  <c r="R131" i="37"/>
  <c r="Q131" i="37"/>
  <c r="P131" i="37"/>
  <c r="O131" i="37"/>
  <c r="R130" i="37"/>
  <c r="Q130" i="37"/>
  <c r="P130" i="37"/>
  <c r="O130" i="37"/>
  <c r="R129" i="37"/>
  <c r="Q129" i="37"/>
  <c r="P129" i="37"/>
  <c r="O129" i="37"/>
  <c r="R128" i="37"/>
  <c r="Q128" i="37"/>
  <c r="P128" i="37"/>
  <c r="O128" i="37"/>
  <c r="R127" i="37"/>
  <c r="Q127" i="37"/>
  <c r="P127" i="37"/>
  <c r="O127" i="37"/>
  <c r="R126" i="37"/>
  <c r="Q126" i="37"/>
  <c r="P126" i="37"/>
  <c r="O126" i="37"/>
  <c r="R125" i="37"/>
  <c r="Q125" i="37"/>
  <c r="P125" i="37"/>
  <c r="O125" i="37"/>
  <c r="R124" i="37"/>
  <c r="Q124" i="37"/>
  <c r="P124" i="37"/>
  <c r="O124" i="37"/>
  <c r="R123" i="37"/>
  <c r="Q123" i="37"/>
  <c r="P123" i="37"/>
  <c r="O123" i="37"/>
  <c r="R122" i="37"/>
  <c r="Q122" i="37"/>
  <c r="P122" i="37"/>
  <c r="O122" i="37"/>
  <c r="R121" i="37"/>
  <c r="Q121" i="37"/>
  <c r="P121" i="37"/>
  <c r="O121" i="37"/>
  <c r="R120" i="37"/>
  <c r="Q120" i="37"/>
  <c r="P120" i="37"/>
  <c r="O120" i="37"/>
  <c r="N114" i="37"/>
  <c r="M114" i="37"/>
  <c r="L114" i="37"/>
  <c r="K114" i="37"/>
  <c r="J114" i="37"/>
  <c r="H114" i="37"/>
  <c r="G114" i="37"/>
  <c r="F114" i="37"/>
  <c r="E114" i="37"/>
  <c r="D114" i="37"/>
  <c r="R113" i="37"/>
  <c r="Q113" i="37"/>
  <c r="P113" i="37"/>
  <c r="O113" i="37"/>
  <c r="R112" i="37"/>
  <c r="Q112" i="37"/>
  <c r="P112" i="37"/>
  <c r="O112" i="37"/>
  <c r="R111" i="37"/>
  <c r="Q111" i="37"/>
  <c r="P111" i="37"/>
  <c r="O111" i="37"/>
  <c r="R110" i="37"/>
  <c r="Q110" i="37"/>
  <c r="P110" i="37"/>
  <c r="O110" i="37"/>
  <c r="R109" i="37"/>
  <c r="Q109" i="37"/>
  <c r="P109" i="37"/>
  <c r="O109" i="37"/>
  <c r="R108" i="37"/>
  <c r="Q108" i="37"/>
  <c r="P108" i="37"/>
  <c r="O108" i="37"/>
  <c r="R107" i="37"/>
  <c r="Q107" i="37"/>
  <c r="P107" i="37"/>
  <c r="O107" i="37"/>
  <c r="R106" i="37"/>
  <c r="Q106" i="37"/>
  <c r="P106" i="37"/>
  <c r="O106" i="37"/>
  <c r="R105" i="37"/>
  <c r="Q105" i="37"/>
  <c r="P105" i="37"/>
  <c r="O105" i="37"/>
  <c r="R104" i="37"/>
  <c r="Q104" i="37"/>
  <c r="P104" i="37"/>
  <c r="O104" i="37"/>
  <c r="R103" i="37"/>
  <c r="Q103" i="37"/>
  <c r="P103" i="37"/>
  <c r="O103" i="37"/>
  <c r="R102" i="37"/>
  <c r="Q102" i="37"/>
  <c r="Q114" i="37" s="1"/>
  <c r="P102" i="37"/>
  <c r="O102" i="37"/>
  <c r="I103" i="62"/>
  <c r="J270" i="62"/>
  <c r="D26" i="62"/>
  <c r="D38" i="62" s="1"/>
  <c r="G74" i="62"/>
  <c r="F74" i="62"/>
  <c r="D74" i="62"/>
  <c r="J73" i="62"/>
  <c r="I73" i="62"/>
  <c r="H73" i="62"/>
  <c r="J72" i="62"/>
  <c r="I72" i="62"/>
  <c r="H72" i="62"/>
  <c r="J71" i="62"/>
  <c r="I71" i="62"/>
  <c r="H71" i="62"/>
  <c r="J70" i="62"/>
  <c r="I70" i="62"/>
  <c r="H70" i="62"/>
  <c r="J69" i="62"/>
  <c r="I69" i="62"/>
  <c r="H69" i="62"/>
  <c r="J68" i="62"/>
  <c r="I68" i="62"/>
  <c r="H68" i="62"/>
  <c r="J67" i="62"/>
  <c r="I67" i="62"/>
  <c r="H67" i="62"/>
  <c r="J66" i="62"/>
  <c r="I66" i="62"/>
  <c r="H66" i="62"/>
  <c r="J65" i="62"/>
  <c r="I65" i="62"/>
  <c r="H65" i="62"/>
  <c r="J64" i="62"/>
  <c r="I64" i="62"/>
  <c r="H64" i="62"/>
  <c r="J63" i="62"/>
  <c r="I63" i="62"/>
  <c r="H63" i="62"/>
  <c r="J62" i="62"/>
  <c r="I62" i="62"/>
  <c r="H62" i="62"/>
  <c r="J30" i="62"/>
  <c r="I30" i="62"/>
  <c r="H30" i="62"/>
  <c r="J31" i="61"/>
  <c r="I31" i="61"/>
  <c r="H31" i="61"/>
  <c r="J12" i="61"/>
  <c r="I12" i="61"/>
  <c r="H12" i="61"/>
  <c r="R95" i="37"/>
  <c r="Q95" i="37"/>
  <c r="P95" i="37"/>
  <c r="O95" i="37"/>
  <c r="R94" i="37"/>
  <c r="Q94" i="37"/>
  <c r="P94" i="37"/>
  <c r="O94" i="37"/>
  <c r="R93" i="37"/>
  <c r="Q93" i="37"/>
  <c r="P93" i="37"/>
  <c r="O93" i="37"/>
  <c r="R92" i="37"/>
  <c r="Q92" i="37"/>
  <c r="P92" i="37"/>
  <c r="O92" i="37"/>
  <c r="R91" i="37"/>
  <c r="Q91" i="37"/>
  <c r="P91" i="37"/>
  <c r="O91" i="37"/>
  <c r="R90" i="37"/>
  <c r="Q90" i="37"/>
  <c r="P90" i="37"/>
  <c r="O90" i="37"/>
  <c r="R89" i="37"/>
  <c r="Q89" i="37"/>
  <c r="P89" i="37"/>
  <c r="O89" i="37"/>
  <c r="R88" i="37"/>
  <c r="Q88" i="37"/>
  <c r="P88" i="37"/>
  <c r="O88" i="37"/>
  <c r="R87" i="37"/>
  <c r="Q87" i="37"/>
  <c r="P87" i="37"/>
  <c r="O87" i="37"/>
  <c r="R86" i="37"/>
  <c r="Q86" i="37"/>
  <c r="P86" i="37"/>
  <c r="O86" i="37"/>
  <c r="R85" i="37"/>
  <c r="Q85" i="37"/>
  <c r="P85" i="37"/>
  <c r="O85" i="37"/>
  <c r="R84" i="37"/>
  <c r="Q84" i="37"/>
  <c r="P84" i="37"/>
  <c r="O84" i="37"/>
  <c r="R77" i="37"/>
  <c r="Q77" i="37"/>
  <c r="P77" i="37"/>
  <c r="O77" i="37"/>
  <c r="R76" i="37"/>
  <c r="Q76" i="37"/>
  <c r="P76" i="37"/>
  <c r="O76" i="37"/>
  <c r="R75" i="37"/>
  <c r="Q75" i="37"/>
  <c r="P75" i="37"/>
  <c r="O75" i="37"/>
  <c r="R74" i="37"/>
  <c r="Q74" i="37"/>
  <c r="P74" i="37"/>
  <c r="O74" i="37"/>
  <c r="R73" i="37"/>
  <c r="Q73" i="37"/>
  <c r="P73" i="37"/>
  <c r="O73" i="37"/>
  <c r="R72" i="37"/>
  <c r="Q72" i="37"/>
  <c r="P72" i="37"/>
  <c r="O72" i="37"/>
  <c r="R71" i="37"/>
  <c r="Q71" i="37"/>
  <c r="P71" i="37"/>
  <c r="O71" i="37"/>
  <c r="R70" i="37"/>
  <c r="Q70" i="37"/>
  <c r="P70" i="37"/>
  <c r="O70" i="37"/>
  <c r="R69" i="37"/>
  <c r="Q69" i="37"/>
  <c r="P69" i="37"/>
  <c r="O69" i="37"/>
  <c r="R68" i="37"/>
  <c r="Q68" i="37"/>
  <c r="P68" i="37"/>
  <c r="O68" i="37"/>
  <c r="R67" i="37"/>
  <c r="Q67" i="37"/>
  <c r="P67" i="37"/>
  <c r="O67" i="37"/>
  <c r="R66" i="37"/>
  <c r="Q66" i="37"/>
  <c r="P66" i="37"/>
  <c r="O66" i="37"/>
  <c r="R58" i="37"/>
  <c r="Q58" i="37"/>
  <c r="P58" i="37"/>
  <c r="O58" i="37"/>
  <c r="R57" i="37"/>
  <c r="Q57" i="37"/>
  <c r="P57" i="37"/>
  <c r="O57" i="37"/>
  <c r="R56" i="37"/>
  <c r="Q56" i="37"/>
  <c r="P56" i="37"/>
  <c r="O56" i="37"/>
  <c r="R55" i="37"/>
  <c r="Q55" i="37"/>
  <c r="P55" i="37"/>
  <c r="O55" i="37"/>
  <c r="R54" i="37"/>
  <c r="Q54" i="37"/>
  <c r="P54" i="37"/>
  <c r="O54" i="37"/>
  <c r="R53" i="37"/>
  <c r="Q53" i="37"/>
  <c r="P53" i="37"/>
  <c r="O53" i="37"/>
  <c r="R52" i="37"/>
  <c r="Q52" i="37"/>
  <c r="P52" i="37"/>
  <c r="O52" i="37"/>
  <c r="R51" i="37"/>
  <c r="Q51" i="37"/>
  <c r="P51" i="37"/>
  <c r="O51" i="37"/>
  <c r="R50" i="37"/>
  <c r="Q50" i="37"/>
  <c r="P50" i="37"/>
  <c r="O50" i="37"/>
  <c r="R49" i="37"/>
  <c r="Q49" i="37"/>
  <c r="P49" i="37"/>
  <c r="O49" i="37"/>
  <c r="R48" i="37"/>
  <c r="Q48" i="37"/>
  <c r="P48" i="37"/>
  <c r="O48" i="37"/>
  <c r="R47" i="37"/>
  <c r="Q47" i="37"/>
  <c r="P47" i="37"/>
  <c r="O47" i="37"/>
  <c r="R39" i="37"/>
  <c r="Q39" i="37"/>
  <c r="P39" i="37"/>
  <c r="O39" i="37"/>
  <c r="R38" i="37"/>
  <c r="Q38" i="37"/>
  <c r="P38" i="37"/>
  <c r="O38" i="37"/>
  <c r="R37" i="37"/>
  <c r="Q37" i="37"/>
  <c r="P37" i="37"/>
  <c r="O37" i="37"/>
  <c r="R36" i="37"/>
  <c r="Q36" i="37"/>
  <c r="P36" i="37"/>
  <c r="O36" i="37"/>
  <c r="R35" i="37"/>
  <c r="Q35" i="37"/>
  <c r="P35" i="37"/>
  <c r="O35" i="37"/>
  <c r="R34" i="37"/>
  <c r="Q34" i="37"/>
  <c r="P34" i="37"/>
  <c r="O34" i="37"/>
  <c r="R33" i="37"/>
  <c r="Q33" i="37"/>
  <c r="P33" i="37"/>
  <c r="O33" i="37"/>
  <c r="R32" i="37"/>
  <c r="Q32" i="37"/>
  <c r="P32" i="37"/>
  <c r="O32" i="37"/>
  <c r="R31" i="37"/>
  <c r="Q31" i="37"/>
  <c r="P31" i="37"/>
  <c r="O31" i="37"/>
  <c r="R30" i="37"/>
  <c r="Q30" i="37"/>
  <c r="P30" i="37"/>
  <c r="O30" i="37"/>
  <c r="R29" i="37"/>
  <c r="Q29" i="37"/>
  <c r="P29" i="37"/>
  <c r="O29" i="37"/>
  <c r="R28" i="37"/>
  <c r="Q28" i="37"/>
  <c r="P28" i="37"/>
  <c r="O28" i="37"/>
  <c r="O9" i="37"/>
  <c r="P9" i="37"/>
  <c r="R9" i="37"/>
  <c r="O10" i="37"/>
  <c r="P10" i="37"/>
  <c r="Q10" i="37"/>
  <c r="R10" i="37"/>
  <c r="O11" i="37"/>
  <c r="P11" i="37"/>
  <c r="Q11" i="37"/>
  <c r="R11" i="37"/>
  <c r="O12" i="37"/>
  <c r="P12" i="37"/>
  <c r="Q12" i="37"/>
  <c r="R12" i="37"/>
  <c r="O13" i="37"/>
  <c r="P13" i="37"/>
  <c r="Q13" i="37"/>
  <c r="R13" i="37"/>
  <c r="O14" i="37"/>
  <c r="P14" i="37"/>
  <c r="Q14" i="37"/>
  <c r="R14" i="37"/>
  <c r="O15" i="37"/>
  <c r="P15" i="37"/>
  <c r="Q15" i="37"/>
  <c r="R15" i="37"/>
  <c r="O16" i="37"/>
  <c r="P16" i="37"/>
  <c r="Q16" i="37"/>
  <c r="R16" i="37"/>
  <c r="O17" i="37"/>
  <c r="P17" i="37"/>
  <c r="Q17" i="37"/>
  <c r="R17" i="37"/>
  <c r="O18" i="37"/>
  <c r="P18" i="37"/>
  <c r="Q18" i="37"/>
  <c r="R18" i="37"/>
  <c r="O19" i="37"/>
  <c r="P19" i="37"/>
  <c r="Q19" i="37"/>
  <c r="R19" i="37"/>
  <c r="O20" i="37"/>
  <c r="P20" i="37"/>
  <c r="Q20" i="37"/>
  <c r="R20" i="37"/>
  <c r="D21" i="37"/>
  <c r="F21" i="37"/>
  <c r="J21" i="37"/>
  <c r="L21" i="37"/>
  <c r="M21" i="37"/>
  <c r="N21" i="37"/>
  <c r="D40" i="37"/>
  <c r="F40" i="37"/>
  <c r="G40" i="37"/>
  <c r="H40" i="37"/>
  <c r="J40" i="37"/>
  <c r="L40" i="37"/>
  <c r="M40" i="37"/>
  <c r="N40" i="37"/>
  <c r="Q59" i="37"/>
  <c r="D59" i="37"/>
  <c r="G59" i="37"/>
  <c r="H59" i="37"/>
  <c r="J59" i="37"/>
  <c r="K59" i="37"/>
  <c r="L59" i="37"/>
  <c r="M59" i="37"/>
  <c r="N59" i="37"/>
  <c r="D78" i="37"/>
  <c r="E78" i="37"/>
  <c r="F78" i="37"/>
  <c r="G78" i="37"/>
  <c r="H78" i="37"/>
  <c r="J78" i="37"/>
  <c r="K78" i="37"/>
  <c r="L78" i="37"/>
  <c r="M78" i="37"/>
  <c r="N78" i="37"/>
  <c r="D96" i="37"/>
  <c r="E96" i="37"/>
  <c r="F96" i="37"/>
  <c r="G96" i="37"/>
  <c r="H96" i="37"/>
  <c r="J96" i="37"/>
  <c r="K96" i="37"/>
  <c r="L96" i="37"/>
  <c r="M96" i="37"/>
  <c r="N96" i="37"/>
  <c r="Q96" i="37"/>
  <c r="Q78" i="37"/>
  <c r="I19" i="61"/>
  <c r="I18" i="61"/>
  <c r="I17" i="61"/>
  <c r="I16" i="61"/>
  <c r="I15" i="61"/>
  <c r="I14" i="61"/>
  <c r="I13" i="61"/>
  <c r="I11" i="61"/>
  <c r="I10" i="61"/>
  <c r="I9" i="61"/>
  <c r="I8" i="61"/>
  <c r="G38" i="62"/>
  <c r="F38" i="62"/>
  <c r="J37" i="62"/>
  <c r="I37" i="62"/>
  <c r="H37" i="62"/>
  <c r="J36" i="62"/>
  <c r="I36" i="62"/>
  <c r="H36" i="62"/>
  <c r="J35" i="62"/>
  <c r="I35" i="62"/>
  <c r="H35" i="62"/>
  <c r="J34" i="62"/>
  <c r="I34" i="62"/>
  <c r="H34" i="62"/>
  <c r="J33" i="62"/>
  <c r="I33" i="62"/>
  <c r="H33" i="62"/>
  <c r="J32" i="62"/>
  <c r="I32" i="62"/>
  <c r="H32" i="62"/>
  <c r="J31" i="62"/>
  <c r="I31" i="62"/>
  <c r="H31" i="62"/>
  <c r="J29" i="62"/>
  <c r="I29" i="62"/>
  <c r="H29" i="62"/>
  <c r="J28" i="62"/>
  <c r="I28" i="62"/>
  <c r="H28" i="62"/>
  <c r="J27" i="62"/>
  <c r="I27" i="62"/>
  <c r="H27" i="62"/>
  <c r="J26" i="62"/>
  <c r="I26" i="62"/>
  <c r="H26" i="62"/>
  <c r="I38" i="61"/>
  <c r="I37" i="61"/>
  <c r="I36" i="61"/>
  <c r="I35" i="61"/>
  <c r="I34" i="61"/>
  <c r="I33" i="61"/>
  <c r="I32" i="61"/>
  <c r="I30" i="61"/>
  <c r="I29" i="61"/>
  <c r="I28" i="61"/>
  <c r="I27" i="61"/>
  <c r="G39" i="61"/>
  <c r="F39" i="61"/>
  <c r="D39" i="61"/>
  <c r="J38" i="61"/>
  <c r="H38" i="61"/>
  <c r="J37" i="61"/>
  <c r="H37" i="61"/>
  <c r="J36" i="61"/>
  <c r="H36" i="61"/>
  <c r="J35" i="61"/>
  <c r="H35" i="61"/>
  <c r="J34" i="61"/>
  <c r="H34" i="61"/>
  <c r="J33" i="61"/>
  <c r="H33" i="61"/>
  <c r="J32" i="61"/>
  <c r="H32" i="61"/>
  <c r="J30" i="61"/>
  <c r="H30" i="61"/>
  <c r="J29" i="61"/>
  <c r="H29" i="61"/>
  <c r="J28" i="61"/>
  <c r="H28" i="61"/>
  <c r="J27" i="61"/>
  <c r="H27" i="61"/>
  <c r="G20" i="61"/>
  <c r="F20" i="61"/>
  <c r="D20" i="61"/>
  <c r="J19" i="61"/>
  <c r="H19" i="61"/>
  <c r="J18" i="61"/>
  <c r="H18" i="61"/>
  <c r="J17" i="61"/>
  <c r="H17" i="61"/>
  <c r="J16" i="61"/>
  <c r="H16" i="61"/>
  <c r="J15" i="61"/>
  <c r="H15" i="61"/>
  <c r="J14" i="61"/>
  <c r="H14" i="61"/>
  <c r="J13" i="61"/>
  <c r="H13" i="61"/>
  <c r="J11" i="61"/>
  <c r="H11" i="61"/>
  <c r="J10" i="61"/>
  <c r="H10" i="61"/>
  <c r="J9" i="61"/>
  <c r="H9" i="61"/>
  <c r="J8" i="61"/>
  <c r="H8" i="61"/>
  <c r="I39" i="61" l="1"/>
  <c r="P96" i="37"/>
  <c r="P78" i="37"/>
  <c r="Q132" i="37"/>
  <c r="R78" i="37"/>
  <c r="R96" i="37"/>
  <c r="R114" i="37"/>
  <c r="R59" i="37"/>
  <c r="R132" i="37"/>
  <c r="I20" i="61"/>
  <c r="J39" i="61"/>
  <c r="P132" i="37"/>
  <c r="P114" i="37"/>
  <c r="J20" i="61"/>
  <c r="Q40" i="37"/>
  <c r="P40" i="37"/>
  <c r="R40" i="37"/>
  <c r="R21" i="37"/>
  <c r="Q21" i="37"/>
  <c r="G21" i="37"/>
  <c r="U5" i="37" s="1"/>
  <c r="T7" i="37" s="1"/>
  <c r="I424" i="62"/>
  <c r="I115" i="62"/>
  <c r="I133" i="62"/>
  <c r="J133" i="62"/>
  <c r="I74" i="62"/>
  <c r="I38" i="62"/>
  <c r="J384" i="62"/>
  <c r="J38" i="62"/>
  <c r="I442" i="62"/>
  <c r="I224" i="62"/>
  <c r="I304" i="62"/>
  <c r="I366" i="62"/>
  <c r="I169" i="62"/>
  <c r="I245" i="62"/>
  <c r="J245" i="62"/>
  <c r="J406" i="62"/>
  <c r="I406" i="62"/>
  <c r="J366" i="62"/>
  <c r="I325" i="62"/>
  <c r="J325" i="62"/>
  <c r="J187" i="62"/>
  <c r="I187" i="62"/>
  <c r="J206" i="62"/>
  <c r="I206" i="62"/>
  <c r="J74" i="62"/>
  <c r="J442" i="62"/>
  <c r="J224" i="62"/>
  <c r="I345" i="62"/>
  <c r="J345" i="62"/>
  <c r="I151" i="62"/>
  <c r="J151" i="62"/>
  <c r="J424" i="62"/>
  <c r="J169" i="62"/>
  <c r="I384" i="62"/>
  <c r="I263" i="62"/>
  <c r="J263" i="62"/>
  <c r="I282" i="62"/>
  <c r="J282" i="62"/>
  <c r="J304" i="62"/>
  <c r="J115" i="62"/>
  <c r="I95" i="62"/>
  <c r="J95" i="62"/>
  <c r="P21" i="37"/>
  <c r="P59" i="37"/>
  <c r="T15" i="37" l="1"/>
</calcChain>
</file>

<file path=xl/sharedStrings.xml><?xml version="1.0" encoding="utf-8"?>
<sst xmlns="http://schemas.openxmlformats.org/spreadsheetml/2006/main" count="1198" uniqueCount="91">
  <si>
    <t>დანართი N1</t>
  </si>
  <si>
    <t>თვე</t>
  </si>
  <si>
    <t>იანვარი</t>
  </si>
  <si>
    <t>თებერვალი</t>
  </si>
  <si>
    <t>მარტი</t>
  </si>
  <si>
    <t>აპრილი</t>
  </si>
  <si>
    <t>მაისი</t>
  </si>
  <si>
    <t>ივნისი</t>
  </si>
  <si>
    <t>ივლისი</t>
  </si>
  <si>
    <t>აგვისტო</t>
  </si>
  <si>
    <t>სექტემბერი</t>
  </si>
  <si>
    <t>ოქტომბერი</t>
  </si>
  <si>
    <t>ნოემბერი</t>
  </si>
  <si>
    <t>დეკემბერი</t>
  </si>
  <si>
    <t>სულ ჯამი:</t>
  </si>
  <si>
    <t>საშტატო რიცხოვნობა</t>
  </si>
  <si>
    <t>თანამდებობრივი სარგო</t>
  </si>
  <si>
    <t>სულ ჯამი</t>
  </si>
  <si>
    <t>რიცხოვნობა</t>
  </si>
  <si>
    <t>სარგო/ანაზღაურება</t>
  </si>
  <si>
    <t>შტატგარეშე თანამშრომელთა შრომის ანაზღაურება (თვეში)</t>
  </si>
  <si>
    <t>შტატგარეშე მომუშავეთა რიცხოვნობა</t>
  </si>
  <si>
    <t>დანამატის ოდენობა (ლარებში)</t>
  </si>
  <si>
    <t>დანამატი</t>
  </si>
  <si>
    <t>X</t>
  </si>
  <si>
    <t>ს.ს.ი.პ - ლ. საყვარელიძის სახელობის დაავადებათა კონტროლის და საზოგადოებრივი ჯანმრთელობის ეროვნული ცენტრის აპარატი</t>
  </si>
  <si>
    <t>დაავადებათა კონტროლისა და ეპიდემიოლოგიური უსაფრთხოების პროგრამის მართვა</t>
  </si>
  <si>
    <t>დაავადებათა კონტროლისა და ეპიდემიოლოგიური უსაფრთხოების პროგრამის მართვა- ეკონომიკური საქმიანობიდან მიღებული შემოსავლები</t>
  </si>
  <si>
    <t>ინფორმაცია თანამშრომელთათვის გამოსაყოფი სახსრების შესახებ</t>
  </si>
  <si>
    <r>
      <t xml:space="preserve">მ. შ. </t>
    </r>
    <r>
      <rPr>
        <u/>
        <sz val="11"/>
        <rFont val="Sylfaen"/>
        <family val="1"/>
        <charset val="204"/>
      </rPr>
      <t>ფაქტიური საშტატო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</si>
  <si>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მომუშავეთა რიცხოვნობა</t>
    </r>
  </si>
  <si>
    <r>
      <t xml:space="preserve">მ. შ. </t>
    </r>
    <r>
      <rPr>
        <u/>
        <sz val="11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</si>
  <si>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t>დანართი N2</t>
  </si>
  <si>
    <t>დანართი N3</t>
  </si>
  <si>
    <t>დანართი N4</t>
  </si>
  <si>
    <t>გლობალური ფონდის მიერ დაფინანსებული პროექტები</t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</si>
  <si>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თანამდებობრივი სარგო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</si>
  <si>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შტატგარეშე თანამშრომელთა შრომის ანაზღაურება (თვეში)</t>
    </r>
  </si>
  <si>
    <r>
      <t xml:space="preserve">მ. შ. </t>
    </r>
    <r>
      <rPr>
        <u/>
        <sz val="11"/>
        <color rgb="FFFF0000"/>
        <rFont val="Sylfaen"/>
        <family val="1"/>
        <charset val="204"/>
      </rPr>
      <t>ფაქტიური საშტატო რიცხოვნობა</t>
    </r>
  </si>
  <si>
    <t xml:space="preserve"> ყველა ფორმის ტუბერკულოზის ხარისხიან დიაგნოსტიკასა და მკურნალობაზე უნივერსალური ხელმისაწავდომობის პროგრამა </t>
  </si>
  <si>
    <t xml:space="preserve">საქართველოში აივ/შიდსის პრევენციის მიზნით არსებული ეროვნული რეაგირების მხარდაჭერა,აივ/შიდსით დაავადებულთა სიცოცხლის მაჩვენებლების გაუმჯობესება მკურნალობიასა და მოვლის ღონისძიებების გაძლიერების გზით"   </t>
  </si>
  <si>
    <t>დანართი N2-1</t>
  </si>
  <si>
    <t>დანართი N2-2</t>
  </si>
  <si>
    <t>ტუბერკულოზის მართვა (სსიპ –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</si>
  <si>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C ჰეპატიტის მართვა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</si>
  <si>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მ. შ. ფაქტიური შტატგარეშე მომუშავეთა რიცხოვნობა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</si>
  <si>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(1250)</t>
  </si>
  <si>
    <t>ჯილდოს ოდენობა (ლარებში)</t>
  </si>
  <si>
    <t>ჯილდო</t>
  </si>
  <si>
    <t>27 01 03</t>
  </si>
  <si>
    <t>27 03 02 05</t>
  </si>
  <si>
    <t>27 03 02 07 03</t>
  </si>
  <si>
    <t>27 03 02 06 02</t>
  </si>
  <si>
    <t>27 03 02 11 02</t>
  </si>
  <si>
    <t>27 03 02 06 03</t>
  </si>
  <si>
    <t>საზოგადოებრივი ჯანდაცვის, გარემოსა და პროფესიულ დაავადებათა ჯანმრთელობის სფეროში არსებული ვალდებულებების ხელშეწყობა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</si>
  <si>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დაავადებათა ადრეული გამოვლენა და სკრინინგი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</si>
  <si>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>27 03 02 01</t>
  </si>
  <si>
    <t>უსაფრთხო სისხლი (სსიპ - ლ. საყვარელიძის სახელობის დაავადებათა კონტროლისა და საზოგადოებრივი ჯანმრთელობის ეროვნული ცენტრი)</t>
  </si>
  <si>
    <t xml:space="preserve">საგრანტო პროექტები </t>
  </si>
  <si>
    <t>ცხელებით და კანის დაზიანებებით მიმდინარე ზოონოზური ინფექციების შემთხვევების გამოვლენისა და დიაგნოზის შესაძლებლობების გაძლიერება საქართველოში  (1059)</t>
  </si>
  <si>
    <t>საზოგადოებრივი ჯანმრთელობის პროგრამებში გრიპის საწინააღმდეგო ვაქცინის გამოყენების დანერგვა ან გაფართოება ამერიკის შეერთებული შტატების ფარგლებს გარეთ   (1060)</t>
  </si>
  <si>
    <t>ქართულ-ნორვეგიული თანამშრომლობა საზოგადოებრივ ჯანდაცვაში (GeNoC-PH)   (1290)</t>
  </si>
  <si>
    <t>მოლეკულურ ვირუსოლოგიური კვლევები საქართველოში  (1635)</t>
  </si>
  <si>
    <t>ცენტრის კომუნალური ხარჯების ორაგიზაციულ-ტექნიკური მხარდაჭერა  (1545)</t>
  </si>
  <si>
    <t>მიკრონუტრიენტთა დეფიციტის ზედამხედველობის სისტემის გაძლიერება საქართველოში  (1675)</t>
  </si>
  <si>
    <t>2019 ESPAD მონაცემთა შეგროვებისთვის ქვეყნების მხარდაჭერა (საქათველო)  (1669)</t>
  </si>
  <si>
    <t>თამბაქოს კვამლისგან თავისუფალი კოალიციები საქართველოსა და სომხეთში: რანდომიზირებული სათემო კვლევა  (1653)</t>
  </si>
  <si>
    <t>თამბაქოს კონტროლის ჩარჩო-კონვენცია - FCTC 2030   (1695)</t>
  </si>
  <si>
    <t>27 03 02 04</t>
  </si>
  <si>
    <t>ნარკოტიკების ინექციური გზით მომხმარებლებში დაავადების კონფირმაციისა და მკურნალობისას HCV ვირემიაზე ტესტირების მოდელების განხორციელების შესაძლებლობის, მიმღებლობის, ეფექტურობის და ხარჯთეფექტურობის შეფასება საქართველოში (1475)</t>
  </si>
  <si>
    <t>NCV RNA(NAT) ტესტირების ვალიდაცია სისხლის მშრალი წვეთების გამოყენებით და C ჰეპატიტის აქტიური ინფექციის კონფირმაციისას Genedrive HCV მეთოდის დიაგნოსტიკური შეაძლებლობების შეფასება  (1713)</t>
  </si>
  <si>
    <t>ქიმიური ნივთიერებების მდგრადი მართვის ეროვნული სისტემის ძირითადი ელემენტების დანერგვა აღმოსავლეთ ევროპის, კავკასიის და ცენტრალური აზიის ზოგიერთ ქვეყანაში: ბელარუსი, საქართველო, ყაზახეთი   -   1637</t>
  </si>
  <si>
    <t>დასავლეთ აზიაში  ღამურის მიერ გამოწვეული ზოონოზური დავადებების რისკების ანალიზი  -  1742</t>
  </si>
  <si>
    <t>ცენტრის ექსპლუატაციისა და  მომსახურებების (O &amp;M) ორაგიზაციულ-ტექნიკური მხარდაჭერა -  (1544)</t>
  </si>
  <si>
    <t>საშვილოსნოს ყელის კიბოს სკრინინგის რეგისტრის შექმნა  -  1756</t>
  </si>
  <si>
    <t>გრიპზე ეპიდზედამხედველობის სიმძლავრის შენარჩუნება ჯანმრთელობის ეროვნული ორგანოების მიერ ამერიკის შეერთებული შტატების ფარგლებს გარეთ   -- 1658</t>
  </si>
  <si>
    <t>ველურ ფრინველებში A გრიპის ვირუსების ზედამხედველობის კვლევა   -  1617</t>
  </si>
  <si>
    <t>ნარკოტიკების ინექციურ მომხმარებელთა (ნიმ) პოპულაციაში C ჰეპატიტის ვირუსით პირველადად ინფიცირებულთა და რე-ინფიცირებულთა კოჰორტის დახასიათება, საქართველოში ზიანის შემცირების ქსელის ორ შერჩეულ ცენტრში,  გლობალური ჰეპატიტების ეპიდაფეთქების და ზედამხედველობის - ტექნოლოგიის (GHOST)  გამოყენებით - 1800</t>
  </si>
  <si>
    <t>თამბაქოზე მოთხოვნის შემცირების გაძლიერებული კანონმდებლობის დამტკიცების და აღსრულების მხარდაჭერა საქართველოში -1802</t>
  </si>
  <si>
    <t>დაბადების რეგისტრის სისტემის გაძლიერების ხელშეწყობა - 1809</t>
  </si>
  <si>
    <t>Yersinia - ს სახეობების მოლეკულური ეპიდემიოლოგია და ეკოლოგია შავი ჭირის ენდემურ ტრანსასაზღვრო ტერიტორიაზე, საქართველოსა და აზერბაიჯანში -1836</t>
  </si>
  <si>
    <t>HCV RNA  ტესტირების დეცენტრალიზაციის პროექტი  - 1845</t>
  </si>
  <si>
    <t>სსიპ ლ. საყვარელიძის სახელობის დაავადებათა კონტროლისა და საზოგადოებრივი ჯანმრთელობის ეროვნული ცენტრის(დკსჯეც) შტამების საცავის დახასიათება ახალი თაობის სექვენირებით  - 1603</t>
  </si>
  <si>
    <t>UNICEF - საქართველოში დედიდან ბავშვზე აივინფექციის და სიფილისის გადაცემის აღმოფხვრის მხარდაჭერა (1832)</t>
  </si>
  <si>
    <t xml:space="preserve">DTRA - რიკეტსიებისა და კოქსიელას ინფექციების ზედამხედველობა  საქართველოსა და აზერბაიჯანში    (1911) </t>
  </si>
  <si>
    <t>საქართველოში დიარეით მიმდინარე დაავადებების შემთხვევებისა და ეპიდაფეთქებების გამოვლენის, მათზე რეაგირებისა და პრევენციის გაძლიერება CDC _ GHSA  (1668-1924)</t>
  </si>
  <si>
    <t>ანტიმიკრობული რეზისტენტობის გავრცელებასთან ბრძოლა საქართველოში (1531-1930)</t>
  </si>
  <si>
    <t>სამხრეთ კავკასიის საველე ეპიდემიოლოგიისა და ლაბორატორიული სწავლების პროგრამა - FCTC 2030   (1537-1929)</t>
  </si>
  <si>
    <t>იმუნიზაციის პროგრამა</t>
  </si>
  <si>
    <t>27 03 02 02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</si>
</sst>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(* #,##0.00_);_(* \(#,##0.00\);_(* &quot;-&quot;??_);_(@_)"/>
    <numFmt numFmtId="164" formatCode="_-* #,##0.00\ _₾_-;\-* #,##0.00\ _₾_-;_-* &quot;-&quot;??\ _₾_-;_-@_-"/>
    <numFmt numFmtId="165" formatCode="_(* #,##0_);_(* \(#,##0\);_(* &quot;-&quot;??_);_(@_)"/>
    <numFmt numFmtId="166" formatCode="_(* #,##0.0_);_(* \(#,##0.0\);_(* &quot;-&quot;??_);_(@_)"/>
    <numFmt numFmtId="167" formatCode="#,##0.0"/>
  </numFmts>
  <fonts count="30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8"/>
      <name val="LitNusx"/>
      <family val="2"/>
    </font>
    <font>
      <b/>
      <u/>
      <sz val="18"/>
      <name val="LitNusx"/>
      <family val="2"/>
    </font>
    <font>
      <sz val="11"/>
      <color indexed="8"/>
      <name val="AcadNusx"/>
    </font>
    <font>
      <b/>
      <sz val="11"/>
      <color indexed="8"/>
      <name val="Calibri"/>
      <family val="2"/>
      <charset val="204"/>
    </font>
    <font>
      <b/>
      <sz val="11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8"/>
      <name val="Sylfaen"/>
      <family val="1"/>
      <charset val="204"/>
    </font>
    <font>
      <b/>
      <sz val="11"/>
      <color indexed="8"/>
      <name val="Sylfaen"/>
      <family val="1"/>
      <charset val="204"/>
    </font>
    <font>
      <b/>
      <sz val="11"/>
      <name val="Sylfaen"/>
      <family val="1"/>
      <charset val="204"/>
    </font>
    <font>
      <sz val="10"/>
      <color indexed="8"/>
      <name val="Sylfaen"/>
      <family val="1"/>
      <charset val="204"/>
    </font>
    <font>
      <sz val="11"/>
      <color indexed="8"/>
      <name val="Calibri"/>
      <family val="2"/>
    </font>
    <font>
      <b/>
      <u/>
      <sz val="11"/>
      <name val="Sylfaen"/>
      <family val="1"/>
      <charset val="204"/>
    </font>
    <font>
      <b/>
      <i/>
      <u/>
      <sz val="11"/>
      <name val="Sylfaen"/>
      <family val="1"/>
      <charset val="204"/>
    </font>
    <font>
      <u/>
      <sz val="11"/>
      <name val="Sylfaen"/>
      <family val="1"/>
      <charset val="204"/>
    </font>
    <font>
      <u/>
      <sz val="11"/>
      <color rgb="FFFF0000"/>
      <name val="Sylfaen"/>
      <family val="1"/>
      <charset val="204"/>
    </font>
    <font>
      <b/>
      <sz val="12"/>
      <name val="Sylfaen"/>
      <family val="2"/>
    </font>
    <font>
      <b/>
      <sz val="13"/>
      <name val="Sylfaen"/>
      <family val="2"/>
    </font>
    <font>
      <sz val="11"/>
      <name val="Calibri"/>
      <family val="2"/>
      <scheme val="minor"/>
    </font>
    <font>
      <b/>
      <sz val="14"/>
      <name val="Sylfaen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indexed="8"/>
      <name val="Sylfaen"/>
      <family val="1"/>
      <charset val="204"/>
    </font>
    <font>
      <b/>
      <sz val="10"/>
      <name val="Arial"/>
      <family val="2"/>
      <charset val="204"/>
    </font>
    <font>
      <b/>
      <sz val="10"/>
      <color theme="1"/>
      <name val="Sylfae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4" fillId="0" borderId="0" applyFont="0" applyFill="0" applyBorder="0" applyAlignment="0" applyProtection="0"/>
    <xf numFmtId="0" fontId="1" fillId="0" borderId="0"/>
    <xf numFmtId="0" fontId="2" fillId="0" borderId="0"/>
  </cellStyleXfs>
  <cellXfs count="184">
    <xf numFmtId="0" fontId="0" fillId="0" borderId="0" xfId="0"/>
    <xf numFmtId="0" fontId="3" fillId="0" borderId="0" xfId="2" applyFont="1" applyFill="1" applyBorder="1" applyAlignment="1">
      <alignment vertical="center"/>
    </xf>
    <xf numFmtId="0" fontId="5" fillId="0" borderId="0" xfId="0" applyFont="1"/>
    <xf numFmtId="0" fontId="6" fillId="0" borderId="0" xfId="0" applyFont="1" applyAlignment="1">
      <alignment horizontal="center" vertical="center"/>
    </xf>
    <xf numFmtId="0" fontId="4" fillId="0" borderId="0" xfId="2" applyFont="1" applyFill="1" applyBorder="1" applyAlignment="1">
      <alignment vertical="center"/>
    </xf>
    <xf numFmtId="164" fontId="7" fillId="0" borderId="0" xfId="1" applyFont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1" fontId="7" fillId="0" borderId="0" xfId="0" applyNumberFormat="1" applyFont="1" applyBorder="1" applyAlignment="1">
      <alignment horizontal="center" vertical="center"/>
    </xf>
    <xf numFmtId="0" fontId="12" fillId="2" borderId="0" xfId="2" applyFont="1" applyFill="1" applyBorder="1" applyAlignment="1">
      <alignment horizontal="center" vertical="center" wrapText="1"/>
    </xf>
    <xf numFmtId="164" fontId="9" fillId="0" borderId="0" xfId="1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3" fontId="7" fillId="0" borderId="0" xfId="0" applyNumberFormat="1" applyFont="1" applyBorder="1" applyAlignment="1">
      <alignment horizontal="center" vertical="center"/>
    </xf>
    <xf numFmtId="164" fontId="7" fillId="0" borderId="0" xfId="1" applyFont="1" applyBorder="1" applyAlignment="1">
      <alignment horizontal="center" vertical="center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/>
    </xf>
    <xf numFmtId="3" fontId="7" fillId="0" borderId="15" xfId="0" applyNumberFormat="1" applyFont="1" applyBorder="1" applyAlignment="1">
      <alignment horizontal="center" vertical="center"/>
    </xf>
    <xf numFmtId="164" fontId="7" fillId="0" borderId="16" xfId="1" applyFont="1" applyBorder="1" applyAlignment="1">
      <alignment horizontal="center" vertical="center"/>
    </xf>
    <xf numFmtId="3" fontId="7" fillId="0" borderId="16" xfId="0" applyNumberFormat="1" applyFont="1" applyBorder="1" applyAlignment="1">
      <alignment horizontal="center" vertical="center"/>
    </xf>
    <xf numFmtId="164" fontId="7" fillId="0" borderId="17" xfId="1" applyFont="1" applyBorder="1" applyAlignment="1">
      <alignment horizontal="center" vertical="center"/>
    </xf>
    <xf numFmtId="165" fontId="7" fillId="0" borderId="16" xfId="1" applyNumberFormat="1" applyFont="1" applyBorder="1" applyAlignment="1">
      <alignment horizontal="center" vertical="center"/>
    </xf>
    <xf numFmtId="164" fontId="8" fillId="0" borderId="20" xfId="1" applyFont="1" applyFill="1" applyBorder="1" applyAlignment="1">
      <alignment horizontal="center" vertical="center"/>
    </xf>
    <xf numFmtId="3" fontId="8" fillId="0" borderId="20" xfId="0" applyNumberFormat="1" applyFont="1" applyFill="1" applyBorder="1" applyAlignment="1">
      <alignment horizontal="center" vertical="center"/>
    </xf>
    <xf numFmtId="164" fontId="8" fillId="0" borderId="20" xfId="1" applyFont="1" applyBorder="1" applyAlignment="1">
      <alignment horizontal="center" vertical="center"/>
    </xf>
    <xf numFmtId="164" fontId="8" fillId="0" borderId="21" xfId="1" applyFont="1" applyBorder="1" applyAlignment="1">
      <alignment horizontal="center" vertical="center"/>
    </xf>
    <xf numFmtId="3" fontId="9" fillId="0" borderId="19" xfId="0" applyNumberFormat="1" applyFont="1" applyBorder="1" applyAlignment="1">
      <alignment horizontal="center" vertical="center"/>
    </xf>
    <xf numFmtId="165" fontId="9" fillId="0" borderId="20" xfId="1" applyNumberFormat="1" applyFont="1" applyBorder="1" applyAlignment="1">
      <alignment horizontal="right" vertical="center"/>
    </xf>
    <xf numFmtId="164" fontId="9" fillId="0" borderId="20" xfId="1" applyFont="1" applyBorder="1" applyAlignment="1">
      <alignment horizontal="center" vertical="center"/>
    </xf>
    <xf numFmtId="164" fontId="9" fillId="0" borderId="21" xfId="1" applyFont="1" applyBorder="1" applyAlignment="1">
      <alignment horizontal="center" vertical="center"/>
    </xf>
    <xf numFmtId="164" fontId="8" fillId="0" borderId="24" xfId="1" applyFont="1" applyFill="1" applyBorder="1" applyAlignment="1">
      <alignment horizontal="center" vertical="center"/>
    </xf>
    <xf numFmtId="3" fontId="8" fillId="0" borderId="24" xfId="0" applyNumberFormat="1" applyFont="1" applyFill="1" applyBorder="1" applyAlignment="1">
      <alignment horizontal="center" vertical="center"/>
    </xf>
    <xf numFmtId="164" fontId="8" fillId="0" borderId="24" xfId="1" applyFont="1" applyBorder="1" applyAlignment="1">
      <alignment horizontal="center" vertical="center"/>
    </xf>
    <xf numFmtId="164" fontId="8" fillId="0" borderId="25" xfId="1" applyFont="1" applyBorder="1" applyAlignment="1">
      <alignment horizontal="center" vertical="center"/>
    </xf>
    <xf numFmtId="3" fontId="9" fillId="0" borderId="23" xfId="0" applyNumberFormat="1" applyFont="1" applyBorder="1" applyAlignment="1">
      <alignment horizontal="center" vertical="center"/>
    </xf>
    <xf numFmtId="165" fontId="9" fillId="0" borderId="24" xfId="1" applyNumberFormat="1" applyFont="1" applyBorder="1" applyAlignment="1">
      <alignment horizontal="center" vertical="center"/>
    </xf>
    <xf numFmtId="164" fontId="9" fillId="0" borderId="24" xfId="1" applyFont="1" applyBorder="1" applyAlignment="1">
      <alignment horizontal="center" vertical="center"/>
    </xf>
    <xf numFmtId="164" fontId="9" fillId="0" borderId="25" xfId="1" applyFont="1" applyBorder="1" applyAlignment="1">
      <alignment horizontal="center" vertical="center"/>
    </xf>
    <xf numFmtId="164" fontId="8" fillId="0" borderId="25" xfId="1" applyFont="1" applyFill="1" applyBorder="1" applyAlignment="1">
      <alignment horizontal="center" vertical="center"/>
    </xf>
    <xf numFmtId="164" fontId="8" fillId="0" borderId="28" xfId="1" applyFont="1" applyFill="1" applyBorder="1" applyAlignment="1">
      <alignment horizontal="center" vertical="center"/>
    </xf>
    <xf numFmtId="3" fontId="8" fillId="0" borderId="28" xfId="0" applyNumberFormat="1" applyFont="1" applyFill="1" applyBorder="1" applyAlignment="1">
      <alignment horizontal="center" vertical="center"/>
    </xf>
    <xf numFmtId="164" fontId="8" fillId="0" borderId="28" xfId="1" applyFont="1" applyBorder="1" applyAlignment="1">
      <alignment horizontal="center" vertical="center"/>
    </xf>
    <xf numFmtId="164" fontId="8" fillId="0" borderId="29" xfId="1" applyFont="1" applyBorder="1" applyAlignment="1">
      <alignment horizontal="center" vertical="center"/>
    </xf>
    <xf numFmtId="3" fontId="9" fillId="0" borderId="27" xfId="0" applyNumberFormat="1" applyFont="1" applyBorder="1" applyAlignment="1">
      <alignment horizontal="center" vertical="center"/>
    </xf>
    <xf numFmtId="165" fontId="9" fillId="0" borderId="28" xfId="1" applyNumberFormat="1" applyFont="1" applyBorder="1" applyAlignment="1">
      <alignment horizontal="center" vertical="center"/>
    </xf>
    <xf numFmtId="164" fontId="9" fillId="0" borderId="28" xfId="1" applyFont="1" applyBorder="1" applyAlignment="1">
      <alignment horizontal="center" vertical="center"/>
    </xf>
    <xf numFmtId="164" fontId="9" fillId="0" borderId="29" xfId="1" applyFont="1" applyBorder="1" applyAlignment="1">
      <alignment horizontal="center" vertical="center"/>
    </xf>
    <xf numFmtId="0" fontId="13" fillId="0" borderId="18" xfId="0" applyFont="1" applyBorder="1"/>
    <xf numFmtId="0" fontId="13" fillId="0" borderId="22" xfId="0" applyFont="1" applyBorder="1"/>
    <xf numFmtId="0" fontId="13" fillId="0" borderId="22" xfId="0" applyFont="1" applyFill="1" applyBorder="1"/>
    <xf numFmtId="0" fontId="13" fillId="0" borderId="26" xfId="0" applyFont="1" applyBorder="1"/>
    <xf numFmtId="1" fontId="8" fillId="0" borderId="1" xfId="0" applyNumberFormat="1" applyFont="1" applyBorder="1" applyAlignment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1" fontId="8" fillId="0" borderId="16" xfId="0" applyNumberFormat="1" applyFont="1" applyBorder="1" applyAlignment="1">
      <alignment horizontal="center" vertical="center"/>
    </xf>
    <xf numFmtId="1" fontId="8" fillId="0" borderId="1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165" fontId="7" fillId="0" borderId="0" xfId="1" applyNumberFormat="1" applyFont="1" applyBorder="1" applyAlignment="1">
      <alignment horizontal="center" vertical="center"/>
    </xf>
    <xf numFmtId="3" fontId="8" fillId="4" borderId="20" xfId="0" applyNumberFormat="1" applyFont="1" applyFill="1" applyBorder="1" applyAlignment="1">
      <alignment horizontal="center" vertical="center"/>
    </xf>
    <xf numFmtId="3" fontId="8" fillId="4" borderId="24" xfId="0" applyNumberFormat="1" applyFont="1" applyFill="1" applyBorder="1" applyAlignment="1">
      <alignment horizontal="center" vertical="center"/>
    </xf>
    <xf numFmtId="3" fontId="8" fillId="4" borderId="28" xfId="0" applyNumberFormat="1" applyFont="1" applyFill="1" applyBorder="1" applyAlignment="1">
      <alignment horizontal="center" vertical="center"/>
    </xf>
    <xf numFmtId="165" fontId="7" fillId="0" borderId="30" xfId="1" applyNumberFormat="1" applyFont="1" applyBorder="1" applyAlignment="1">
      <alignment horizontal="center" vertical="center"/>
    </xf>
    <xf numFmtId="3" fontId="8" fillId="4" borderId="19" xfId="0" applyNumberFormat="1" applyFont="1" applyFill="1" applyBorder="1" applyAlignment="1">
      <alignment horizontal="center" vertical="center"/>
    </xf>
    <xf numFmtId="3" fontId="8" fillId="4" borderId="23" xfId="0" applyNumberFormat="1" applyFont="1" applyFill="1" applyBorder="1" applyAlignment="1">
      <alignment horizontal="center" vertical="center"/>
    </xf>
    <xf numFmtId="166" fontId="8" fillId="0" borderId="20" xfId="1" applyNumberFormat="1" applyFont="1" applyFill="1" applyBorder="1" applyAlignment="1">
      <alignment horizontal="center" vertical="center"/>
    </xf>
    <xf numFmtId="166" fontId="8" fillId="0" borderId="24" xfId="1" applyNumberFormat="1" applyFont="1" applyFill="1" applyBorder="1" applyAlignment="1">
      <alignment horizontal="center" vertical="center"/>
    </xf>
    <xf numFmtId="0" fontId="19" fillId="3" borderId="3" xfId="2" applyFont="1" applyFill="1" applyBorder="1" applyAlignment="1">
      <alignment horizontal="center" vertical="center" wrapText="1"/>
    </xf>
    <xf numFmtId="0" fontId="21" fillId="0" borderId="0" xfId="0" applyFont="1"/>
    <xf numFmtId="164" fontId="23" fillId="0" borderId="24" xfId="1" applyFont="1" applyBorder="1" applyAlignment="1">
      <alignment horizontal="center" vertical="center"/>
    </xf>
    <xf numFmtId="3" fontId="8" fillId="5" borderId="24" xfId="0" applyNumberFormat="1" applyFont="1" applyFill="1" applyBorder="1" applyAlignment="1">
      <alignment horizontal="center" vertical="center"/>
    </xf>
    <xf numFmtId="3" fontId="8" fillId="5" borderId="28" xfId="0" applyNumberFormat="1" applyFont="1" applyFill="1" applyBorder="1" applyAlignment="1">
      <alignment horizontal="center" vertical="center"/>
    </xf>
    <xf numFmtId="166" fontId="8" fillId="4" borderId="20" xfId="1" applyNumberFormat="1" applyFont="1" applyFill="1" applyBorder="1" applyAlignment="1">
      <alignment horizontal="center" vertical="center"/>
    </xf>
    <xf numFmtId="166" fontId="8" fillId="4" borderId="24" xfId="1" applyNumberFormat="1" applyFont="1" applyFill="1" applyBorder="1" applyAlignment="1">
      <alignment horizontal="center" vertical="center"/>
    </xf>
    <xf numFmtId="166" fontId="8" fillId="0" borderId="24" xfId="1" applyNumberFormat="1" applyFont="1" applyBorder="1" applyAlignment="1">
      <alignment horizontal="center" vertical="center"/>
    </xf>
    <xf numFmtId="166" fontId="8" fillId="0" borderId="28" xfId="1" applyNumberFormat="1" applyFont="1" applyFill="1" applyBorder="1" applyAlignment="1">
      <alignment horizontal="center" vertical="center"/>
    </xf>
    <xf numFmtId="166" fontId="8" fillId="4" borderId="28" xfId="1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3" fontId="8" fillId="0" borderId="36" xfId="0" applyNumberFormat="1" applyFont="1" applyFill="1" applyBorder="1" applyAlignment="1">
      <alignment horizontal="center" vertical="center"/>
    </xf>
    <xf numFmtId="0" fontId="19" fillId="6" borderId="3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vertical="center" wrapText="1"/>
    </xf>
    <xf numFmtId="167" fontId="16" fillId="0" borderId="0" xfId="2" applyNumberFormat="1" applyFont="1" applyFill="1" applyBorder="1" applyAlignment="1">
      <alignment vertical="center" wrapText="1"/>
    </xf>
    <xf numFmtId="167" fontId="7" fillId="0" borderId="16" xfId="1" applyNumberFormat="1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5" fillId="0" borderId="0" xfId="0" applyFont="1"/>
    <xf numFmtId="167" fontId="25" fillId="0" borderId="0" xfId="0" applyNumberFormat="1" applyFont="1"/>
    <xf numFmtId="0" fontId="26" fillId="0" borderId="0" xfId="0" applyFont="1"/>
    <xf numFmtId="1" fontId="9" fillId="0" borderId="15" xfId="0" applyNumberFormat="1" applyFont="1" applyBorder="1" applyAlignment="1">
      <alignment horizontal="center" vertical="center"/>
    </xf>
    <xf numFmtId="1" fontId="9" fillId="0" borderId="16" xfId="0" applyNumberFormat="1" applyFont="1" applyBorder="1" applyAlignment="1">
      <alignment horizontal="center" vertical="center"/>
    </xf>
    <xf numFmtId="167" fontId="9" fillId="0" borderId="16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horizontal="center" vertical="center"/>
    </xf>
    <xf numFmtId="0" fontId="27" fillId="0" borderId="18" xfId="0" applyFont="1" applyBorder="1"/>
    <xf numFmtId="3" fontId="9" fillId="4" borderId="19" xfId="0" applyNumberFormat="1" applyFont="1" applyFill="1" applyBorder="1" applyAlignment="1">
      <alignment horizontal="center" vertical="center"/>
    </xf>
    <xf numFmtId="167" fontId="9" fillId="4" borderId="20" xfId="1" applyNumberFormat="1" applyFont="1" applyFill="1" applyBorder="1" applyAlignment="1">
      <alignment horizontal="center" vertical="center"/>
    </xf>
    <xf numFmtId="3" fontId="9" fillId="4" borderId="20" xfId="0" applyNumberFormat="1" applyFont="1" applyFill="1" applyBorder="1" applyAlignment="1">
      <alignment horizontal="center" vertical="center"/>
    </xf>
    <xf numFmtId="0" fontId="27" fillId="0" borderId="22" xfId="0" applyFont="1" applyBorder="1"/>
    <xf numFmtId="3" fontId="9" fillId="4" borderId="23" xfId="0" applyNumberFormat="1" applyFont="1" applyFill="1" applyBorder="1" applyAlignment="1">
      <alignment horizontal="center" vertical="center"/>
    </xf>
    <xf numFmtId="167" fontId="9" fillId="4" borderId="24" xfId="1" applyNumberFormat="1" applyFont="1" applyFill="1" applyBorder="1" applyAlignment="1">
      <alignment horizontal="center" vertical="center"/>
    </xf>
    <xf numFmtId="3" fontId="9" fillId="4" borderId="24" xfId="0" applyNumberFormat="1" applyFont="1" applyFill="1" applyBorder="1" applyAlignment="1">
      <alignment horizontal="center" vertical="center"/>
    </xf>
    <xf numFmtId="0" fontId="27" fillId="0" borderId="22" xfId="0" applyFont="1" applyFill="1" applyBorder="1"/>
    <xf numFmtId="164" fontId="9" fillId="0" borderId="25" xfId="1" applyFont="1" applyFill="1" applyBorder="1" applyAlignment="1">
      <alignment horizontal="center" vertical="center"/>
    </xf>
    <xf numFmtId="3" fontId="28" fillId="4" borderId="23" xfId="0" applyNumberFormat="1" applyFont="1" applyFill="1" applyBorder="1" applyAlignment="1">
      <alignment horizontal="center" vertical="center"/>
    </xf>
    <xf numFmtId="167" fontId="28" fillId="4" borderId="24" xfId="1" applyNumberFormat="1" applyFont="1" applyFill="1" applyBorder="1" applyAlignment="1">
      <alignment horizontal="center" vertical="center"/>
    </xf>
    <xf numFmtId="0" fontId="27" fillId="0" borderId="26" xfId="0" applyFont="1" applyBorder="1"/>
    <xf numFmtId="3" fontId="28" fillId="4" borderId="24" xfId="0" applyNumberFormat="1" applyFont="1" applyFill="1" applyBorder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166" fontId="5" fillId="0" borderId="0" xfId="0" applyNumberFormat="1" applyFont="1"/>
    <xf numFmtId="43" fontId="5" fillId="0" borderId="0" xfId="0" applyNumberFormat="1" applyFont="1"/>
    <xf numFmtId="164" fontId="5" fillId="0" borderId="0" xfId="1" applyFont="1"/>
    <xf numFmtId="0" fontId="11" fillId="0" borderId="33" xfId="0" applyFont="1" applyBorder="1" applyAlignment="1">
      <alignment horizontal="center"/>
    </xf>
    <xf numFmtId="3" fontId="7" fillId="0" borderId="2" xfId="0" applyNumberFormat="1" applyFont="1" applyBorder="1" applyAlignment="1">
      <alignment horizontal="center" vertical="center"/>
    </xf>
    <xf numFmtId="167" fontId="7" fillId="0" borderId="4" xfId="1" applyNumberFormat="1" applyFont="1" applyBorder="1" applyAlignment="1">
      <alignment horizontal="center" vertical="center"/>
    </xf>
    <xf numFmtId="3" fontId="7" fillId="0" borderId="4" xfId="0" applyNumberFormat="1" applyFont="1" applyBorder="1" applyAlignment="1">
      <alignment horizontal="center" vertical="center"/>
    </xf>
    <xf numFmtId="164" fontId="7" fillId="0" borderId="4" xfId="1" applyFont="1" applyBorder="1" applyAlignment="1">
      <alignment horizontal="center" vertical="center"/>
    </xf>
    <xf numFmtId="165" fontId="7" fillId="0" borderId="4" xfId="1" applyNumberFormat="1" applyFont="1" applyBorder="1" applyAlignment="1">
      <alignment horizontal="center" vertical="center"/>
    </xf>
    <xf numFmtId="164" fontId="7" fillId="0" borderId="5" xfId="1" applyFont="1" applyBorder="1" applyAlignment="1">
      <alignment horizontal="center" vertical="center"/>
    </xf>
    <xf numFmtId="43" fontId="0" fillId="0" borderId="0" xfId="0" applyNumberFormat="1"/>
    <xf numFmtId="166" fontId="8" fillId="7" borderId="28" xfId="1" applyNumberFormat="1" applyFont="1" applyFill="1" applyBorder="1" applyAlignment="1">
      <alignment horizontal="center" vertical="center"/>
    </xf>
    <xf numFmtId="164" fontId="8" fillId="7" borderId="28" xfId="1" applyFont="1" applyFill="1" applyBorder="1" applyAlignment="1">
      <alignment horizontal="center" vertical="center"/>
    </xf>
    <xf numFmtId="164" fontId="8" fillId="7" borderId="29" xfId="1" applyFont="1" applyFill="1" applyBorder="1" applyAlignment="1">
      <alignment horizontal="center" vertical="center"/>
    </xf>
    <xf numFmtId="3" fontId="7" fillId="7" borderId="16" xfId="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164" fontId="5" fillId="0" borderId="0" xfId="0" applyNumberFormat="1" applyFont="1"/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2" fillId="3" borderId="10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2" fontId="29" fillId="5" borderId="38" xfId="0" applyNumberFormat="1" applyFont="1" applyFill="1" applyBorder="1" applyAlignment="1">
      <alignment horizontal="center" vertical="center"/>
    </xf>
    <xf numFmtId="0" fontId="22" fillId="3" borderId="2" xfId="2" applyFont="1" applyFill="1" applyBorder="1" applyAlignment="1">
      <alignment horizontal="center" vertical="center" wrapText="1"/>
    </xf>
    <xf numFmtId="0" fontId="22" fillId="3" borderId="4" xfId="2" applyFont="1" applyFill="1" applyBorder="1" applyAlignment="1">
      <alignment horizontal="center" vertical="center" wrapText="1"/>
    </xf>
    <xf numFmtId="0" fontId="22" fillId="3" borderId="5" xfId="2" applyFont="1" applyFill="1" applyBorder="1" applyAlignment="1">
      <alignment horizontal="center" vertical="center" wrapText="1"/>
    </xf>
    <xf numFmtId="0" fontId="12" fillId="3" borderId="33" xfId="2" applyFont="1" applyFill="1" applyBorder="1" applyAlignment="1">
      <alignment horizontal="center" vertical="center" wrapText="1"/>
    </xf>
    <xf numFmtId="0" fontId="12" fillId="3" borderId="34" xfId="2" applyFont="1" applyFill="1" applyBorder="1" applyAlignment="1">
      <alignment horizontal="center" vertical="center" wrapText="1"/>
    </xf>
    <xf numFmtId="0" fontId="12" fillId="3" borderId="10" xfId="2" applyFont="1" applyFill="1" applyBorder="1" applyAlignment="1">
      <alignment horizontal="center" vertical="center" wrapText="1"/>
    </xf>
    <xf numFmtId="0" fontId="12" fillId="3" borderId="32" xfId="2" applyFont="1" applyFill="1" applyBorder="1" applyAlignment="1">
      <alignment horizontal="center" vertical="center" wrapText="1"/>
    </xf>
    <xf numFmtId="0" fontId="12" fillId="3" borderId="7" xfId="2" applyFont="1" applyFill="1" applyBorder="1" applyAlignment="1">
      <alignment horizontal="center" vertical="center" wrapText="1"/>
    </xf>
    <xf numFmtId="0" fontId="12" fillId="3" borderId="31" xfId="2" applyFont="1" applyFill="1" applyBorder="1" applyAlignment="1">
      <alignment horizontal="center" vertical="center" wrapText="1"/>
    </xf>
    <xf numFmtId="0" fontId="15" fillId="3" borderId="7" xfId="2" applyFont="1" applyFill="1" applyBorder="1" applyAlignment="1">
      <alignment horizontal="center" vertical="center" wrapText="1"/>
    </xf>
    <xf numFmtId="0" fontId="15" fillId="3" borderId="31" xfId="2" applyFont="1" applyFill="1" applyBorder="1" applyAlignment="1">
      <alignment horizontal="center" vertical="center" wrapText="1"/>
    </xf>
    <xf numFmtId="0" fontId="12" fillId="3" borderId="8" xfId="2" applyFont="1" applyFill="1" applyBorder="1" applyAlignment="1">
      <alignment horizontal="center" vertical="center" wrapText="1"/>
    </xf>
    <xf numFmtId="0" fontId="12" fillId="3" borderId="9" xfId="2" applyFont="1" applyFill="1" applyBorder="1" applyAlignment="1">
      <alignment horizontal="center" vertical="center" wrapText="1"/>
    </xf>
    <xf numFmtId="0" fontId="12" fillId="3" borderId="2" xfId="2" applyFont="1" applyFill="1" applyBorder="1" applyAlignment="1">
      <alignment horizontal="center" vertical="center" wrapText="1"/>
    </xf>
    <xf numFmtId="0" fontId="12" fillId="3" borderId="4" xfId="2" applyFont="1" applyFill="1" applyBorder="1" applyAlignment="1">
      <alignment horizontal="center" vertical="center" wrapText="1"/>
    </xf>
    <xf numFmtId="0" fontId="12" fillId="3" borderId="5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6" fillId="0" borderId="35" xfId="2" applyFont="1" applyFill="1" applyBorder="1" applyAlignment="1">
      <alignment horizontal="right" vertical="center" wrapText="1"/>
    </xf>
    <xf numFmtId="0" fontId="10" fillId="4" borderId="0" xfId="2" applyFont="1" applyFill="1" applyBorder="1" applyAlignment="1">
      <alignment horizontal="center" vertical="center" wrapText="1"/>
    </xf>
    <xf numFmtId="0" fontId="10" fillId="4" borderId="0" xfId="2" applyFont="1" applyFill="1" applyBorder="1" applyAlignment="1">
      <alignment horizontal="center" vertical="center"/>
    </xf>
    <xf numFmtId="0" fontId="16" fillId="0" borderId="0" xfId="2" applyFont="1" applyFill="1" applyBorder="1" applyAlignment="1">
      <alignment horizontal="right" vertical="center" wrapText="1"/>
    </xf>
    <xf numFmtId="0" fontId="20" fillId="3" borderId="2" xfId="2" applyFont="1" applyFill="1" applyBorder="1" applyAlignment="1">
      <alignment horizontal="center" vertical="center" wrapText="1"/>
    </xf>
    <xf numFmtId="0" fontId="20" fillId="3" borderId="4" xfId="2" applyFont="1" applyFill="1" applyBorder="1" applyAlignment="1">
      <alignment horizontal="center" vertical="center" wrapText="1"/>
    </xf>
    <xf numFmtId="0" fontId="20" fillId="3" borderId="5" xfId="2" applyFont="1" applyFill="1" applyBorder="1" applyAlignment="1">
      <alignment horizontal="center" vertical="center" wrapText="1"/>
    </xf>
    <xf numFmtId="0" fontId="12" fillId="3" borderId="3" xfId="2" applyFont="1" applyFill="1" applyBorder="1" applyAlignment="1">
      <alignment horizontal="center" vertical="center" wrapText="1"/>
    </xf>
    <xf numFmtId="0" fontId="12" fillId="3" borderId="6" xfId="2" applyFont="1" applyFill="1" applyBorder="1" applyAlignment="1">
      <alignment horizontal="center" vertical="center" wrapText="1"/>
    </xf>
    <xf numFmtId="0" fontId="12" fillId="3" borderId="11" xfId="2" applyFont="1" applyFill="1" applyBorder="1" applyAlignment="1">
      <alignment horizontal="center" vertical="center" wrapText="1"/>
    </xf>
    <xf numFmtId="0" fontId="12" fillId="3" borderId="13" xfId="2" applyFont="1" applyFill="1" applyBorder="1" applyAlignment="1">
      <alignment horizontal="center" vertical="center" wrapText="1"/>
    </xf>
    <xf numFmtId="0" fontId="12" fillId="3" borderId="12" xfId="2" applyFont="1" applyFill="1" applyBorder="1" applyAlignment="1">
      <alignment horizontal="center" vertical="center" wrapText="1"/>
    </xf>
    <xf numFmtId="0" fontId="12" fillId="3" borderId="14" xfId="2" applyFont="1" applyFill="1" applyBorder="1" applyAlignment="1">
      <alignment horizontal="center" vertical="center" wrapText="1"/>
    </xf>
    <xf numFmtId="0" fontId="26" fillId="0" borderId="37" xfId="0" applyFont="1" applyBorder="1" applyAlignment="1">
      <alignment horizontal="center" vertical="center"/>
    </xf>
    <xf numFmtId="0" fontId="20" fillId="6" borderId="2" xfId="2" applyFont="1" applyFill="1" applyBorder="1" applyAlignment="1">
      <alignment horizontal="center" vertical="center" wrapText="1"/>
    </xf>
    <xf numFmtId="0" fontId="20" fillId="6" borderId="4" xfId="2" applyFont="1" applyFill="1" applyBorder="1" applyAlignment="1">
      <alignment horizontal="center" vertical="center" wrapText="1"/>
    </xf>
    <xf numFmtId="0" fontId="20" fillId="6" borderId="5" xfId="2" applyFont="1" applyFill="1" applyBorder="1" applyAlignment="1">
      <alignment horizontal="center" vertical="center" wrapText="1"/>
    </xf>
    <xf numFmtId="167" fontId="12" fillId="3" borderId="7" xfId="2" applyNumberFormat="1" applyFont="1" applyFill="1" applyBorder="1" applyAlignment="1">
      <alignment horizontal="center" vertical="center" wrapText="1"/>
    </xf>
    <xf numFmtId="167" fontId="12" fillId="3" borderId="31" xfId="2" applyNumberFormat="1" applyFont="1" applyFill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10" fillId="6" borderId="2" xfId="2" applyFont="1" applyFill="1" applyBorder="1" applyAlignment="1">
      <alignment horizontal="center" vertical="center" wrapText="1"/>
    </xf>
    <xf numFmtId="0" fontId="10" fillId="6" borderId="4" xfId="2" applyFont="1" applyFill="1" applyBorder="1" applyAlignment="1">
      <alignment horizontal="center" vertical="center" wrapText="1"/>
    </xf>
    <xf numFmtId="0" fontId="10" fillId="6" borderId="5" xfId="2" applyFont="1" applyFill="1" applyBorder="1" applyAlignment="1">
      <alignment horizontal="center" vertical="center" wrapText="1"/>
    </xf>
    <xf numFmtId="167" fontId="12" fillId="3" borderId="12" xfId="2" applyNumberFormat="1" applyFont="1" applyFill="1" applyBorder="1" applyAlignment="1">
      <alignment horizontal="center" vertical="center" wrapText="1"/>
    </xf>
    <xf numFmtId="167" fontId="12" fillId="3" borderId="14" xfId="2" applyNumberFormat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/>
    <cellStyle name="Обычный_Лист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AB152"/>
  <sheetViews>
    <sheetView view="pageBreakPreview" topLeftCell="A112" zoomScaleSheetLayoutView="100" workbookViewId="0">
      <selection activeCell="J29" sqref="J29"/>
    </sheetView>
  </sheetViews>
  <sheetFormatPr defaultRowHeight="15"/>
  <cols>
    <col min="1" max="1" width="2.85546875" customWidth="1"/>
    <col min="2" max="2" width="20.5703125" customWidth="1"/>
    <col min="3" max="18" width="16.28515625" customWidth="1"/>
    <col min="19" max="19" width="12.42578125" customWidth="1"/>
    <col min="20" max="20" width="14.7109375" customWidth="1"/>
    <col min="21" max="21" width="15.140625" customWidth="1"/>
    <col min="22" max="22" width="21" customWidth="1"/>
    <col min="28" max="28" width="13.140625" bestFit="1" customWidth="1"/>
  </cols>
  <sheetData>
    <row r="2" spans="2:28" ht="32.25" customHeight="1">
      <c r="B2" s="158" t="s">
        <v>28</v>
      </c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7"/>
      <c r="T2" s="1"/>
      <c r="U2" s="1"/>
      <c r="V2" s="1"/>
      <c r="W2" s="1"/>
      <c r="X2" s="1"/>
      <c r="Y2" s="1"/>
      <c r="Z2" s="1"/>
      <c r="AA2" s="1"/>
      <c r="AB2" s="1"/>
    </row>
    <row r="3" spans="2:28" ht="38.25" customHeight="1">
      <c r="B3" s="158" t="s">
        <v>25</v>
      </c>
      <c r="C3" s="158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6"/>
      <c r="T3" s="4"/>
      <c r="U3" s="1"/>
      <c r="V3" s="1"/>
      <c r="W3" s="1"/>
      <c r="X3" s="1"/>
      <c r="Y3" s="1"/>
      <c r="Z3" s="1"/>
      <c r="AA3" s="1"/>
    </row>
    <row r="4" spans="2:28" ht="24.75" thickBot="1">
      <c r="B4" s="159" t="s">
        <v>0</v>
      </c>
      <c r="C4" s="159"/>
      <c r="D4" s="159"/>
      <c r="E4" s="159"/>
      <c r="F4" s="159"/>
      <c r="G4" s="159"/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4"/>
      <c r="T4" s="4"/>
      <c r="U4" s="1"/>
      <c r="V4" s="1"/>
      <c r="W4" s="1"/>
      <c r="X4" s="1"/>
      <c r="Y4" s="1"/>
      <c r="Z4" s="1"/>
      <c r="AA4" s="1"/>
    </row>
    <row r="5" spans="2:28" ht="37.5" customHeight="1" thickBot="1">
      <c r="B5" s="65" t="s">
        <v>49</v>
      </c>
      <c r="C5" s="142" t="s">
        <v>26</v>
      </c>
      <c r="D5" s="143"/>
      <c r="E5" s="143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4"/>
      <c r="T5">
        <v>3508000</v>
      </c>
      <c r="U5" s="126">
        <f>F21+H21+G21+D20</f>
        <v>0</v>
      </c>
    </row>
    <row r="6" spans="2:28" s="2" customFormat="1" thickBot="1">
      <c r="B6" s="50">
        <v>1</v>
      </c>
      <c r="C6" s="51">
        <v>2</v>
      </c>
      <c r="D6" s="52">
        <v>3</v>
      </c>
      <c r="E6" s="52">
        <v>4</v>
      </c>
      <c r="F6" s="52">
        <v>5</v>
      </c>
      <c r="G6" s="52">
        <v>6</v>
      </c>
      <c r="H6" s="52">
        <v>7</v>
      </c>
      <c r="I6" s="52">
        <v>8</v>
      </c>
      <c r="J6" s="52">
        <v>9</v>
      </c>
      <c r="K6" s="52">
        <v>10</v>
      </c>
      <c r="L6" s="52">
        <v>11</v>
      </c>
      <c r="M6" s="52">
        <v>12</v>
      </c>
      <c r="N6" s="53">
        <v>13</v>
      </c>
      <c r="O6" s="51">
        <v>14</v>
      </c>
      <c r="P6" s="52">
        <v>15</v>
      </c>
      <c r="Q6" s="52">
        <v>16</v>
      </c>
      <c r="R6" s="53">
        <v>17</v>
      </c>
      <c r="S6" s="10"/>
    </row>
    <row r="7" spans="2:28" s="2" customFormat="1" ht="16.5" customHeight="1" thickBot="1">
      <c r="B7" s="145" t="s">
        <v>1</v>
      </c>
      <c r="C7" s="147" t="s">
        <v>15</v>
      </c>
      <c r="D7" s="149" t="s">
        <v>16</v>
      </c>
      <c r="E7" s="151" t="s">
        <v>29</v>
      </c>
      <c r="F7" s="151" t="s">
        <v>36</v>
      </c>
      <c r="G7" s="149" t="s">
        <v>47</v>
      </c>
      <c r="H7" s="149" t="s">
        <v>22</v>
      </c>
      <c r="I7" s="149" t="s">
        <v>21</v>
      </c>
      <c r="J7" s="149" t="s">
        <v>20</v>
      </c>
      <c r="K7" s="151" t="s">
        <v>45</v>
      </c>
      <c r="L7" s="151" t="s">
        <v>37</v>
      </c>
      <c r="M7" s="149" t="s">
        <v>47</v>
      </c>
      <c r="N7" s="153" t="s">
        <v>22</v>
      </c>
      <c r="O7" s="155" t="s">
        <v>17</v>
      </c>
      <c r="P7" s="156"/>
      <c r="Q7" s="156"/>
      <c r="R7" s="157"/>
      <c r="S7" s="10"/>
      <c r="T7" s="117">
        <f>T5-U5</f>
        <v>3508000</v>
      </c>
    </row>
    <row r="8" spans="2:28" s="2" customFormat="1" ht="72" customHeight="1" thickBot="1">
      <c r="B8" s="146"/>
      <c r="C8" s="148"/>
      <c r="D8" s="150"/>
      <c r="E8" s="152"/>
      <c r="F8" s="152"/>
      <c r="G8" s="150"/>
      <c r="H8" s="150"/>
      <c r="I8" s="150"/>
      <c r="J8" s="150"/>
      <c r="K8" s="152"/>
      <c r="L8" s="152"/>
      <c r="M8" s="150"/>
      <c r="N8" s="154"/>
      <c r="O8" s="79" t="s">
        <v>18</v>
      </c>
      <c r="P8" s="80" t="s">
        <v>19</v>
      </c>
      <c r="Q8" s="80" t="s">
        <v>48</v>
      </c>
      <c r="R8" s="78" t="s">
        <v>23</v>
      </c>
      <c r="S8" s="10"/>
      <c r="T8" s="116"/>
    </row>
    <row r="9" spans="2:28" s="2" customFormat="1" ht="15.75">
      <c r="B9" s="46" t="s">
        <v>2</v>
      </c>
      <c r="C9" s="22">
        <v>302</v>
      </c>
      <c r="D9" s="63">
        <v>292600</v>
      </c>
      <c r="E9" s="58"/>
      <c r="F9" s="70"/>
      <c r="G9" s="21"/>
      <c r="H9" s="63"/>
      <c r="I9" s="22">
        <v>44</v>
      </c>
      <c r="J9" s="21">
        <v>45000</v>
      </c>
      <c r="K9" s="57">
        <v>44</v>
      </c>
      <c r="L9" s="70"/>
      <c r="M9" s="31"/>
      <c r="N9" s="24"/>
      <c r="O9" s="25">
        <f t="shared" ref="O9:P20" si="0">C9+I9</f>
        <v>346</v>
      </c>
      <c r="P9" s="26">
        <f t="shared" si="0"/>
        <v>337600</v>
      </c>
      <c r="Q9" s="27">
        <f t="shared" ref="Q9:R20" si="1">G9+M9</f>
        <v>0</v>
      </c>
      <c r="R9" s="28">
        <f t="shared" si="1"/>
        <v>0</v>
      </c>
      <c r="S9" s="10"/>
    </row>
    <row r="10" spans="2:28" s="2" customFormat="1" ht="15.75">
      <c r="B10" s="47" t="s">
        <v>3</v>
      </c>
      <c r="C10" s="30">
        <v>302</v>
      </c>
      <c r="D10" s="64"/>
      <c r="E10" s="58"/>
      <c r="F10" s="71"/>
      <c r="G10" s="29"/>
      <c r="H10" s="64"/>
      <c r="I10" s="30"/>
      <c r="J10" s="29"/>
      <c r="K10" s="58">
        <v>44</v>
      </c>
      <c r="L10" s="71"/>
      <c r="M10" s="31"/>
      <c r="N10" s="32"/>
      <c r="O10" s="33">
        <f t="shared" si="0"/>
        <v>302</v>
      </c>
      <c r="P10" s="34">
        <f t="shared" si="0"/>
        <v>0</v>
      </c>
      <c r="Q10" s="35">
        <f t="shared" si="1"/>
        <v>0</v>
      </c>
      <c r="R10" s="36">
        <f t="shared" si="1"/>
        <v>0</v>
      </c>
      <c r="S10" s="10"/>
      <c r="U10" s="2">
        <v>3128003</v>
      </c>
    </row>
    <row r="11" spans="2:28" s="2" customFormat="1" ht="15.75">
      <c r="B11" s="47" t="s">
        <v>4</v>
      </c>
      <c r="C11" s="30">
        <v>302</v>
      </c>
      <c r="D11" s="64"/>
      <c r="E11" s="58"/>
      <c r="F11" s="71"/>
      <c r="G11" s="29"/>
      <c r="H11" s="64"/>
      <c r="I11" s="30"/>
      <c r="J11" s="29"/>
      <c r="K11" s="58">
        <v>44</v>
      </c>
      <c r="L11" s="71"/>
      <c r="M11" s="31"/>
      <c r="N11" s="32"/>
      <c r="O11" s="33">
        <f t="shared" si="0"/>
        <v>302</v>
      </c>
      <c r="P11" s="34">
        <f>D11+J11</f>
        <v>0</v>
      </c>
      <c r="Q11" s="35">
        <f t="shared" si="1"/>
        <v>0</v>
      </c>
      <c r="R11" s="36">
        <f t="shared" si="1"/>
        <v>0</v>
      </c>
      <c r="S11" s="10"/>
      <c r="U11" s="2">
        <f>3504000-U10</f>
        <v>375997</v>
      </c>
    </row>
    <row r="12" spans="2:28" s="2" customFormat="1" ht="15.75">
      <c r="B12" s="47" t="s">
        <v>5</v>
      </c>
      <c r="C12" s="68">
        <v>302</v>
      </c>
      <c r="D12" s="64"/>
      <c r="E12" s="58"/>
      <c r="F12" s="71"/>
      <c r="G12" s="29"/>
      <c r="H12" s="64"/>
      <c r="I12" s="30"/>
      <c r="J12" s="29"/>
      <c r="K12" s="58">
        <v>45</v>
      </c>
      <c r="L12" s="71"/>
      <c r="M12" s="67"/>
      <c r="N12" s="32"/>
      <c r="O12" s="33">
        <f t="shared" si="0"/>
        <v>302</v>
      </c>
      <c r="P12" s="34">
        <f t="shared" si="0"/>
        <v>0</v>
      </c>
      <c r="Q12" s="35">
        <f>G12+M12</f>
        <v>0</v>
      </c>
      <c r="R12" s="36">
        <f t="shared" si="1"/>
        <v>0</v>
      </c>
      <c r="S12" s="10"/>
      <c r="T12" s="117"/>
      <c r="U12" s="116">
        <f>-F20</f>
        <v>0</v>
      </c>
      <c r="V12" s="118"/>
    </row>
    <row r="13" spans="2:28" s="2" customFormat="1" ht="15.75">
      <c r="B13" s="47" t="s">
        <v>6</v>
      </c>
      <c r="C13" s="68">
        <v>302</v>
      </c>
      <c r="D13" s="64"/>
      <c r="E13" s="58"/>
      <c r="F13" s="71"/>
      <c r="G13" s="29"/>
      <c r="H13" s="64"/>
      <c r="I13" s="30"/>
      <c r="J13" s="29"/>
      <c r="K13" s="58">
        <v>45</v>
      </c>
      <c r="L13" s="71"/>
      <c r="M13" s="31"/>
      <c r="N13" s="32"/>
      <c r="O13" s="33">
        <f t="shared" si="0"/>
        <v>302</v>
      </c>
      <c r="P13" s="34">
        <f t="shared" si="0"/>
        <v>0</v>
      </c>
      <c r="Q13" s="35">
        <f t="shared" si="1"/>
        <v>0</v>
      </c>
      <c r="R13" s="36">
        <f t="shared" si="1"/>
        <v>0</v>
      </c>
      <c r="S13" s="10"/>
      <c r="T13" s="117"/>
      <c r="U13" s="133">
        <f>H21-56870</f>
        <v>-56870</v>
      </c>
      <c r="V13" s="117"/>
    </row>
    <row r="14" spans="2:28" s="2" customFormat="1" ht="15.75">
      <c r="B14" s="47" t="s">
        <v>7</v>
      </c>
      <c r="C14" s="68">
        <v>302</v>
      </c>
      <c r="D14" s="64"/>
      <c r="E14" s="58"/>
      <c r="F14" s="71"/>
      <c r="G14" s="29"/>
      <c r="H14" s="64"/>
      <c r="I14" s="30"/>
      <c r="J14" s="29"/>
      <c r="K14" s="58">
        <v>43</v>
      </c>
      <c r="L14" s="71"/>
      <c r="M14" s="31"/>
      <c r="N14" s="32"/>
      <c r="O14" s="33">
        <f t="shared" si="0"/>
        <v>302</v>
      </c>
      <c r="P14" s="34">
        <f t="shared" si="0"/>
        <v>0</v>
      </c>
      <c r="Q14" s="35">
        <f t="shared" si="1"/>
        <v>0</v>
      </c>
      <c r="R14" s="36">
        <f t="shared" si="1"/>
        <v>0</v>
      </c>
      <c r="S14" s="10"/>
      <c r="T14" s="116"/>
    </row>
    <row r="15" spans="2:28" s="2" customFormat="1" ht="15.75">
      <c r="B15" s="48" t="s">
        <v>8</v>
      </c>
      <c r="C15" s="68">
        <v>302</v>
      </c>
      <c r="D15" s="64"/>
      <c r="E15" s="58"/>
      <c r="F15" s="71"/>
      <c r="G15" s="29"/>
      <c r="H15" s="64"/>
      <c r="I15" s="30"/>
      <c r="J15" s="29"/>
      <c r="K15" s="58">
        <v>44</v>
      </c>
      <c r="L15" s="71"/>
      <c r="M15" s="31"/>
      <c r="N15" s="32"/>
      <c r="O15" s="33">
        <f t="shared" si="0"/>
        <v>302</v>
      </c>
      <c r="P15" s="34">
        <f t="shared" si="0"/>
        <v>0</v>
      </c>
      <c r="Q15" s="35">
        <f t="shared" si="1"/>
        <v>0</v>
      </c>
      <c r="R15" s="36">
        <f t="shared" si="1"/>
        <v>0</v>
      </c>
      <c r="S15" s="10"/>
      <c r="T15" s="117">
        <f>3508000-F21-G21-H21</f>
        <v>3508000</v>
      </c>
    </row>
    <row r="16" spans="2:28" s="2" customFormat="1" ht="15.75">
      <c r="B16" s="47" t="s">
        <v>9</v>
      </c>
      <c r="C16" s="68">
        <v>302</v>
      </c>
      <c r="D16" s="64"/>
      <c r="E16" s="58"/>
      <c r="F16" s="71"/>
      <c r="G16" s="29"/>
      <c r="H16" s="64"/>
      <c r="I16" s="30"/>
      <c r="J16" s="29"/>
      <c r="K16" s="58">
        <v>44</v>
      </c>
      <c r="L16" s="71"/>
      <c r="M16" s="29"/>
      <c r="N16" s="37"/>
      <c r="O16" s="33">
        <f t="shared" si="0"/>
        <v>302</v>
      </c>
      <c r="P16" s="34">
        <f t="shared" si="0"/>
        <v>0</v>
      </c>
      <c r="Q16" s="35">
        <f t="shared" si="1"/>
        <v>0</v>
      </c>
      <c r="R16" s="36">
        <f t="shared" si="1"/>
        <v>0</v>
      </c>
      <c r="S16" s="10"/>
    </row>
    <row r="17" spans="2:19" s="2" customFormat="1" ht="15.75">
      <c r="B17" s="47" t="s">
        <v>10</v>
      </c>
      <c r="C17" s="68">
        <v>302</v>
      </c>
      <c r="D17" s="64"/>
      <c r="E17" s="58"/>
      <c r="F17" s="71"/>
      <c r="G17" s="29"/>
      <c r="H17" s="64"/>
      <c r="I17" s="30"/>
      <c r="J17" s="29"/>
      <c r="K17" s="58">
        <v>44</v>
      </c>
      <c r="L17" s="71"/>
      <c r="M17" s="29"/>
      <c r="N17" s="32"/>
      <c r="O17" s="33">
        <f t="shared" si="0"/>
        <v>302</v>
      </c>
      <c r="P17" s="34">
        <f t="shared" si="0"/>
        <v>0</v>
      </c>
      <c r="Q17" s="35">
        <f t="shared" si="1"/>
        <v>0</v>
      </c>
      <c r="R17" s="36">
        <f t="shared" si="1"/>
        <v>0</v>
      </c>
      <c r="S17" s="10"/>
    </row>
    <row r="18" spans="2:19" ht="15.75">
      <c r="B18" s="47" t="s">
        <v>11</v>
      </c>
      <c r="C18" s="68">
        <v>302</v>
      </c>
      <c r="D18" s="64"/>
      <c r="E18" s="58"/>
      <c r="F18" s="71"/>
      <c r="G18" s="31"/>
      <c r="H18" s="72"/>
      <c r="I18" s="30"/>
      <c r="J18" s="29"/>
      <c r="K18" s="58">
        <v>43</v>
      </c>
      <c r="L18" s="71"/>
      <c r="M18" s="31"/>
      <c r="N18" s="32"/>
      <c r="O18" s="33">
        <f t="shared" si="0"/>
        <v>302</v>
      </c>
      <c r="P18" s="34">
        <f t="shared" si="0"/>
        <v>0</v>
      </c>
      <c r="Q18" s="35">
        <f t="shared" si="1"/>
        <v>0</v>
      </c>
      <c r="R18" s="36">
        <f t="shared" si="1"/>
        <v>0</v>
      </c>
      <c r="S18" s="5"/>
    </row>
    <row r="19" spans="2:19" ht="15.75">
      <c r="B19" s="47" t="s">
        <v>12</v>
      </c>
      <c r="C19" s="68">
        <v>302</v>
      </c>
      <c r="D19" s="64"/>
      <c r="E19" s="58"/>
      <c r="F19" s="71"/>
      <c r="G19" s="29"/>
      <c r="H19" s="64"/>
      <c r="I19" s="30"/>
      <c r="J19" s="29"/>
      <c r="K19" s="58">
        <v>44</v>
      </c>
      <c r="L19" s="71"/>
      <c r="M19" s="29"/>
      <c r="N19" s="37"/>
      <c r="O19" s="33">
        <f t="shared" si="0"/>
        <v>302</v>
      </c>
      <c r="P19" s="34">
        <f t="shared" si="0"/>
        <v>0</v>
      </c>
      <c r="Q19" s="35">
        <f t="shared" si="1"/>
        <v>0</v>
      </c>
      <c r="R19" s="36">
        <f t="shared" si="1"/>
        <v>0</v>
      </c>
      <c r="S19" s="5"/>
    </row>
    <row r="20" spans="2:19" ht="16.5" thickBot="1">
      <c r="B20" s="49" t="s">
        <v>13</v>
      </c>
      <c r="C20" s="69">
        <v>302</v>
      </c>
      <c r="D20" s="64"/>
      <c r="E20" s="58"/>
      <c r="F20" s="71"/>
      <c r="G20" s="128"/>
      <c r="H20" s="127"/>
      <c r="I20" s="39"/>
      <c r="J20" s="128"/>
      <c r="K20" s="58"/>
      <c r="L20" s="71"/>
      <c r="M20" s="128"/>
      <c r="N20" s="129"/>
      <c r="O20" s="42">
        <f t="shared" si="0"/>
        <v>302</v>
      </c>
      <c r="P20" s="43">
        <f t="shared" si="0"/>
        <v>0</v>
      </c>
      <c r="Q20" s="44">
        <f t="shared" si="1"/>
        <v>0</v>
      </c>
      <c r="R20" s="45">
        <f t="shared" si="1"/>
        <v>0</v>
      </c>
    </row>
    <row r="21" spans="2:19" s="66" customFormat="1" ht="15.75" thickBot="1">
      <c r="B21" s="54" t="s">
        <v>14</v>
      </c>
      <c r="C21" s="16" t="s">
        <v>24</v>
      </c>
      <c r="D21" s="20">
        <f>SUM(D9:D20)</f>
        <v>292600</v>
      </c>
      <c r="E21" s="18" t="s">
        <v>24</v>
      </c>
      <c r="F21" s="20">
        <f>SUM(F9:F20)</f>
        <v>0</v>
      </c>
      <c r="G21" s="17">
        <f>SUM(G9:G20)</f>
        <v>0</v>
      </c>
      <c r="H21" s="17">
        <f>SUM(H9:H20)</f>
        <v>0</v>
      </c>
      <c r="I21" s="130" t="s">
        <v>24</v>
      </c>
      <c r="J21" s="60">
        <f>SUM(J9:J20)</f>
        <v>45000</v>
      </c>
      <c r="K21" s="18" t="s">
        <v>24</v>
      </c>
      <c r="L21" s="20">
        <f>SUM(L9:L20)</f>
        <v>0</v>
      </c>
      <c r="M21" s="17">
        <f>SUM(M9:M20)</f>
        <v>0</v>
      </c>
      <c r="N21" s="19">
        <f>SUM(N9:N20)</f>
        <v>0</v>
      </c>
      <c r="O21" s="16" t="s">
        <v>24</v>
      </c>
      <c r="P21" s="20">
        <f>SUM(P9:P20)</f>
        <v>337600</v>
      </c>
      <c r="Q21" s="17">
        <f>SUM(Q9:Q20)</f>
        <v>0</v>
      </c>
      <c r="R21" s="19">
        <f>SUM(R9:R20)</f>
        <v>0</v>
      </c>
    </row>
    <row r="22" spans="2:19" ht="13.5" customHeight="1">
      <c r="B22" s="55"/>
      <c r="C22" s="12"/>
      <c r="D22" s="56"/>
      <c r="E22" s="56"/>
      <c r="F22" s="56"/>
      <c r="G22" s="13"/>
      <c r="H22" s="13"/>
      <c r="I22" s="12"/>
      <c r="J22" s="56"/>
      <c r="K22" s="56"/>
      <c r="L22" s="56"/>
      <c r="M22" s="13"/>
      <c r="N22" s="13"/>
      <c r="O22" s="12"/>
      <c r="P22" s="56"/>
      <c r="Q22" s="13"/>
      <c r="R22" s="13"/>
    </row>
    <row r="23" spans="2:19" ht="30.75" customHeight="1" thickBot="1">
      <c r="B23" s="159" t="s">
        <v>32</v>
      </c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2:19" ht="37.5" customHeight="1" thickBot="1">
      <c r="B24" s="65" t="s">
        <v>49</v>
      </c>
      <c r="C24" s="142" t="s">
        <v>27</v>
      </c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4"/>
    </row>
    <row r="25" spans="2:19" ht="15.75" thickBot="1">
      <c r="B25" s="50">
        <v>1</v>
      </c>
      <c r="C25" s="51">
        <v>2</v>
      </c>
      <c r="D25" s="52">
        <v>3</v>
      </c>
      <c r="E25" s="52">
        <v>4</v>
      </c>
      <c r="F25" s="52">
        <v>5</v>
      </c>
      <c r="G25" s="52">
        <v>6</v>
      </c>
      <c r="H25" s="52">
        <v>7</v>
      </c>
      <c r="I25" s="52">
        <v>8</v>
      </c>
      <c r="J25" s="52">
        <v>9</v>
      </c>
      <c r="K25" s="52">
        <v>10</v>
      </c>
      <c r="L25" s="52">
        <v>11</v>
      </c>
      <c r="M25" s="52">
        <v>12</v>
      </c>
      <c r="N25" s="53">
        <v>13</v>
      </c>
      <c r="O25" s="51">
        <v>14</v>
      </c>
      <c r="P25" s="52">
        <v>15</v>
      </c>
      <c r="Q25" s="52">
        <v>16</v>
      </c>
      <c r="R25" s="53">
        <v>17</v>
      </c>
    </row>
    <row r="26" spans="2:19" s="2" customFormat="1" ht="16.5" customHeight="1" thickBot="1">
      <c r="B26" s="145" t="s">
        <v>1</v>
      </c>
      <c r="C26" s="147" t="s">
        <v>15</v>
      </c>
      <c r="D26" s="149" t="s">
        <v>16</v>
      </c>
      <c r="E26" s="151" t="s">
        <v>29</v>
      </c>
      <c r="F26" s="151" t="s">
        <v>36</v>
      </c>
      <c r="G26" s="149" t="s">
        <v>47</v>
      </c>
      <c r="H26" s="149" t="s">
        <v>22</v>
      </c>
      <c r="I26" s="149" t="s">
        <v>21</v>
      </c>
      <c r="J26" s="149" t="s">
        <v>20</v>
      </c>
      <c r="K26" s="151" t="s">
        <v>30</v>
      </c>
      <c r="L26" s="151" t="s">
        <v>37</v>
      </c>
      <c r="M26" s="149" t="s">
        <v>47</v>
      </c>
      <c r="N26" s="153" t="s">
        <v>22</v>
      </c>
      <c r="O26" s="155" t="s">
        <v>17</v>
      </c>
      <c r="P26" s="156"/>
      <c r="Q26" s="156"/>
      <c r="R26" s="157"/>
      <c r="S26" s="10"/>
    </row>
    <row r="27" spans="2:19" s="2" customFormat="1" ht="72" customHeight="1" thickBot="1">
      <c r="B27" s="146"/>
      <c r="C27" s="148"/>
      <c r="D27" s="150"/>
      <c r="E27" s="152"/>
      <c r="F27" s="152"/>
      <c r="G27" s="150"/>
      <c r="H27" s="150"/>
      <c r="I27" s="150"/>
      <c r="J27" s="150"/>
      <c r="K27" s="152"/>
      <c r="L27" s="152"/>
      <c r="M27" s="150"/>
      <c r="N27" s="154"/>
      <c r="O27" s="79" t="s">
        <v>18</v>
      </c>
      <c r="P27" s="80" t="s">
        <v>19</v>
      </c>
      <c r="Q27" s="81" t="s">
        <v>48</v>
      </c>
      <c r="R27" s="78" t="s">
        <v>23</v>
      </c>
      <c r="S27" s="10"/>
    </row>
    <row r="28" spans="2:19" ht="15.75">
      <c r="B28" s="46" t="s">
        <v>2</v>
      </c>
      <c r="C28" s="22">
        <v>302</v>
      </c>
      <c r="D28" s="63">
        <v>10000</v>
      </c>
      <c r="E28" s="57">
        <v>44</v>
      </c>
      <c r="F28" s="70"/>
      <c r="G28" s="21"/>
      <c r="H28" s="63"/>
      <c r="I28" s="22">
        <v>44</v>
      </c>
      <c r="J28" s="21">
        <v>5000</v>
      </c>
      <c r="K28" s="57"/>
      <c r="L28" s="70"/>
      <c r="M28" s="31"/>
      <c r="N28" s="24"/>
      <c r="O28" s="25">
        <f t="shared" ref="O28:O39" si="2">C28+I28</f>
        <v>346</v>
      </c>
      <c r="P28" s="26">
        <f t="shared" ref="P28:P39" si="3">D28+J28</f>
        <v>15000</v>
      </c>
      <c r="Q28" s="27">
        <f>G28+M28</f>
        <v>0</v>
      </c>
      <c r="R28" s="28">
        <f t="shared" ref="R28:R39" si="4">H28+N28</f>
        <v>0</v>
      </c>
    </row>
    <row r="29" spans="2:19" ht="15.75">
      <c r="B29" s="47" t="s">
        <v>3</v>
      </c>
      <c r="C29" s="30">
        <v>302</v>
      </c>
      <c r="D29" s="64"/>
      <c r="E29" s="58"/>
      <c r="F29" s="71"/>
      <c r="G29" s="29"/>
      <c r="H29" s="64"/>
      <c r="I29" s="30"/>
      <c r="J29" s="29"/>
      <c r="K29" s="58"/>
      <c r="L29" s="71"/>
      <c r="M29" s="31"/>
      <c r="N29" s="32"/>
      <c r="O29" s="33">
        <f t="shared" si="2"/>
        <v>302</v>
      </c>
      <c r="P29" s="34">
        <f t="shared" si="3"/>
        <v>0</v>
      </c>
      <c r="Q29" s="35">
        <f>G29+M29</f>
        <v>0</v>
      </c>
      <c r="R29" s="36">
        <f t="shared" si="4"/>
        <v>0</v>
      </c>
    </row>
    <row r="30" spans="2:19" ht="15.75">
      <c r="B30" s="47" t="s">
        <v>4</v>
      </c>
      <c r="C30" s="30">
        <v>302</v>
      </c>
      <c r="D30" s="64"/>
      <c r="E30" s="58"/>
      <c r="F30" s="71"/>
      <c r="G30" s="29"/>
      <c r="H30" s="64"/>
      <c r="I30" s="30"/>
      <c r="J30" s="29"/>
      <c r="K30" s="58"/>
      <c r="L30" s="71"/>
      <c r="M30" s="31"/>
      <c r="N30" s="32"/>
      <c r="O30" s="33">
        <f t="shared" si="2"/>
        <v>302</v>
      </c>
      <c r="P30" s="34">
        <f t="shared" si="3"/>
        <v>0</v>
      </c>
      <c r="Q30" s="35">
        <f>G30+M30</f>
        <v>0</v>
      </c>
      <c r="R30" s="36">
        <f t="shared" si="4"/>
        <v>0</v>
      </c>
    </row>
    <row r="31" spans="2:19" ht="15.75">
      <c r="B31" s="47" t="s">
        <v>5</v>
      </c>
      <c r="C31" s="68">
        <v>302</v>
      </c>
      <c r="D31" s="64"/>
      <c r="E31" s="58"/>
      <c r="F31" s="71"/>
      <c r="G31" s="29"/>
      <c r="H31" s="64"/>
      <c r="I31" s="30"/>
      <c r="J31" s="29"/>
      <c r="K31" s="58"/>
      <c r="L31" s="71"/>
      <c r="M31" s="67"/>
      <c r="N31" s="32"/>
      <c r="O31" s="33">
        <f t="shared" si="2"/>
        <v>302</v>
      </c>
      <c r="P31" s="34">
        <f t="shared" si="3"/>
        <v>0</v>
      </c>
      <c r="Q31" s="35">
        <f>G31+M31</f>
        <v>0</v>
      </c>
      <c r="R31" s="36">
        <f t="shared" si="4"/>
        <v>0</v>
      </c>
    </row>
    <row r="32" spans="2:19" ht="15.75">
      <c r="B32" s="47" t="s">
        <v>6</v>
      </c>
      <c r="C32" s="68">
        <v>302</v>
      </c>
      <c r="D32" s="64"/>
      <c r="E32" s="58"/>
      <c r="F32" s="71"/>
      <c r="G32" s="29"/>
      <c r="H32" s="64"/>
      <c r="I32" s="30"/>
      <c r="J32" s="29"/>
      <c r="K32" s="58"/>
      <c r="L32" s="71"/>
      <c r="M32" s="31"/>
      <c r="N32" s="32"/>
      <c r="O32" s="33">
        <f t="shared" si="2"/>
        <v>302</v>
      </c>
      <c r="P32" s="34">
        <f t="shared" si="3"/>
        <v>0</v>
      </c>
      <c r="Q32" s="35">
        <f t="shared" ref="Q32:Q39" si="5">G32+M32</f>
        <v>0</v>
      </c>
      <c r="R32" s="36">
        <f t="shared" si="4"/>
        <v>0</v>
      </c>
    </row>
    <row r="33" spans="2:18" ht="15.75">
      <c r="B33" s="47" t="s">
        <v>7</v>
      </c>
      <c r="C33" s="68">
        <v>302</v>
      </c>
      <c r="D33" s="64"/>
      <c r="E33" s="58"/>
      <c r="F33" s="71"/>
      <c r="G33" s="29"/>
      <c r="H33" s="64"/>
      <c r="I33" s="30"/>
      <c r="J33" s="29"/>
      <c r="K33" s="58"/>
      <c r="L33" s="71"/>
      <c r="M33" s="31"/>
      <c r="N33" s="32"/>
      <c r="O33" s="33">
        <f t="shared" si="2"/>
        <v>302</v>
      </c>
      <c r="P33" s="34">
        <f t="shared" si="3"/>
        <v>0</v>
      </c>
      <c r="Q33" s="35">
        <f t="shared" si="5"/>
        <v>0</v>
      </c>
      <c r="R33" s="36">
        <f t="shared" si="4"/>
        <v>0</v>
      </c>
    </row>
    <row r="34" spans="2:18" ht="15.75">
      <c r="B34" s="48" t="s">
        <v>8</v>
      </c>
      <c r="C34" s="68">
        <v>302</v>
      </c>
      <c r="D34" s="64"/>
      <c r="E34" s="58"/>
      <c r="F34" s="71"/>
      <c r="G34" s="29"/>
      <c r="H34" s="64"/>
      <c r="I34" s="30"/>
      <c r="J34" s="29"/>
      <c r="K34" s="58"/>
      <c r="L34" s="71"/>
      <c r="M34" s="31"/>
      <c r="N34" s="32"/>
      <c r="O34" s="33">
        <f t="shared" si="2"/>
        <v>302</v>
      </c>
      <c r="P34" s="34">
        <f t="shared" si="3"/>
        <v>0</v>
      </c>
      <c r="Q34" s="35">
        <f t="shared" si="5"/>
        <v>0</v>
      </c>
      <c r="R34" s="36">
        <f t="shared" si="4"/>
        <v>0</v>
      </c>
    </row>
    <row r="35" spans="2:18" ht="15.75">
      <c r="B35" s="47" t="s">
        <v>9</v>
      </c>
      <c r="C35" s="68">
        <v>302</v>
      </c>
      <c r="D35" s="64"/>
      <c r="E35" s="58"/>
      <c r="F35" s="71"/>
      <c r="G35" s="29"/>
      <c r="H35" s="64"/>
      <c r="I35" s="30"/>
      <c r="J35" s="29"/>
      <c r="K35" s="58"/>
      <c r="L35" s="71"/>
      <c r="M35" s="29"/>
      <c r="N35" s="37"/>
      <c r="O35" s="33">
        <f t="shared" si="2"/>
        <v>302</v>
      </c>
      <c r="P35" s="34">
        <f t="shared" si="3"/>
        <v>0</v>
      </c>
      <c r="Q35" s="35">
        <f t="shared" si="5"/>
        <v>0</v>
      </c>
      <c r="R35" s="36">
        <f t="shared" si="4"/>
        <v>0</v>
      </c>
    </row>
    <row r="36" spans="2:18" ht="15.75">
      <c r="B36" s="47" t="s">
        <v>10</v>
      </c>
      <c r="C36" s="68">
        <v>302</v>
      </c>
      <c r="D36" s="64"/>
      <c r="E36" s="58"/>
      <c r="F36" s="71"/>
      <c r="G36" s="29"/>
      <c r="H36" s="64"/>
      <c r="I36" s="30"/>
      <c r="J36" s="29"/>
      <c r="K36" s="58"/>
      <c r="L36" s="71"/>
      <c r="M36" s="29"/>
      <c r="N36" s="32"/>
      <c r="O36" s="33">
        <f t="shared" si="2"/>
        <v>302</v>
      </c>
      <c r="P36" s="34">
        <f t="shared" si="3"/>
        <v>0</v>
      </c>
      <c r="Q36" s="35">
        <f t="shared" si="5"/>
        <v>0</v>
      </c>
      <c r="R36" s="36">
        <f t="shared" si="4"/>
        <v>0</v>
      </c>
    </row>
    <row r="37" spans="2:18" ht="15.75">
      <c r="B37" s="47" t="s">
        <v>11</v>
      </c>
      <c r="C37" s="68">
        <v>302</v>
      </c>
      <c r="D37" s="72"/>
      <c r="E37" s="58"/>
      <c r="F37" s="71"/>
      <c r="G37" s="31"/>
      <c r="H37" s="64"/>
      <c r="I37" s="30"/>
      <c r="J37" s="29"/>
      <c r="K37" s="58"/>
      <c r="L37" s="71"/>
      <c r="M37" s="31"/>
      <c r="N37" s="32"/>
      <c r="O37" s="33">
        <f t="shared" si="2"/>
        <v>302</v>
      </c>
      <c r="P37" s="34">
        <f t="shared" si="3"/>
        <v>0</v>
      </c>
      <c r="Q37" s="35">
        <f t="shared" si="5"/>
        <v>0</v>
      </c>
      <c r="R37" s="36">
        <f t="shared" si="4"/>
        <v>0</v>
      </c>
    </row>
    <row r="38" spans="2:18" ht="15.75">
      <c r="B38" s="47" t="s">
        <v>12</v>
      </c>
      <c r="C38" s="68">
        <v>302</v>
      </c>
      <c r="D38" s="64"/>
      <c r="E38" s="58"/>
      <c r="F38" s="71"/>
      <c r="G38" s="29"/>
      <c r="H38" s="64"/>
      <c r="I38" s="30"/>
      <c r="J38" s="29"/>
      <c r="K38" s="58"/>
      <c r="L38" s="71"/>
      <c r="M38" s="29"/>
      <c r="N38" s="37"/>
      <c r="O38" s="33">
        <f t="shared" si="2"/>
        <v>302</v>
      </c>
      <c r="P38" s="34">
        <f t="shared" si="3"/>
        <v>0</v>
      </c>
      <c r="Q38" s="35">
        <f t="shared" si="5"/>
        <v>0</v>
      </c>
      <c r="R38" s="36">
        <f t="shared" si="4"/>
        <v>0</v>
      </c>
    </row>
    <row r="39" spans="2:18" ht="16.5" thickBot="1">
      <c r="B39" s="49" t="s">
        <v>13</v>
      </c>
      <c r="C39" s="68">
        <v>302</v>
      </c>
      <c r="D39" s="73"/>
      <c r="E39" s="59"/>
      <c r="F39" s="74"/>
      <c r="G39" s="38"/>
      <c r="H39" s="127"/>
      <c r="I39" s="39"/>
      <c r="J39" s="38"/>
      <c r="K39" s="59"/>
      <c r="L39" s="74"/>
      <c r="M39" s="40"/>
      <c r="N39" s="41"/>
      <c r="O39" s="42">
        <f t="shared" si="2"/>
        <v>302</v>
      </c>
      <c r="P39" s="43">
        <f t="shared" si="3"/>
        <v>0</v>
      </c>
      <c r="Q39" s="44">
        <f t="shared" si="5"/>
        <v>0</v>
      </c>
      <c r="R39" s="45">
        <f t="shared" si="4"/>
        <v>0</v>
      </c>
    </row>
    <row r="40" spans="2:18" s="66" customFormat="1" ht="15.75" thickBot="1">
      <c r="B40" s="54" t="s">
        <v>14</v>
      </c>
      <c r="C40" s="16" t="s">
        <v>24</v>
      </c>
      <c r="D40" s="20">
        <f>SUM(D28:D39)</f>
        <v>10000</v>
      </c>
      <c r="E40" s="18" t="s">
        <v>24</v>
      </c>
      <c r="F40" s="20">
        <f>SUM(F28:F39)</f>
        <v>0</v>
      </c>
      <c r="G40" s="17">
        <f>SUM(G28:G39)</f>
        <v>0</v>
      </c>
      <c r="H40" s="17">
        <f>SUM(H28:H39)</f>
        <v>0</v>
      </c>
      <c r="I40" s="18" t="s">
        <v>24</v>
      </c>
      <c r="J40" s="60">
        <f>SUM(J28:J39)</f>
        <v>5000</v>
      </c>
      <c r="K40" s="18" t="s">
        <v>24</v>
      </c>
      <c r="L40" s="20">
        <f>SUM(L28:L39)</f>
        <v>0</v>
      </c>
      <c r="M40" s="17">
        <f>SUM(M28:M39)</f>
        <v>0</v>
      </c>
      <c r="N40" s="19">
        <f>SUM(N28:N39)</f>
        <v>0</v>
      </c>
      <c r="O40" s="16" t="s">
        <v>24</v>
      </c>
      <c r="P40" s="20">
        <f>SUM(P28:P39)</f>
        <v>15000</v>
      </c>
      <c r="Q40" s="17">
        <f>SUM(Q28:Q39)</f>
        <v>0</v>
      </c>
      <c r="R40" s="19">
        <f>SUM(R28:R39)</f>
        <v>0</v>
      </c>
    </row>
    <row r="41" spans="2:18">
      <c r="I41" s="82"/>
    </row>
    <row r="42" spans="2:18" ht="28.5" customHeight="1" thickBot="1">
      <c r="B42" s="159" t="s">
        <v>33</v>
      </c>
      <c r="C42" s="159"/>
      <c r="D42" s="159"/>
      <c r="E42" s="159"/>
      <c r="F42" s="159"/>
      <c r="G42" s="159"/>
      <c r="H42" s="159"/>
      <c r="I42" s="159"/>
      <c r="J42" s="159"/>
      <c r="K42" s="159"/>
      <c r="L42" s="159"/>
      <c r="M42" s="159"/>
      <c r="N42" s="159"/>
      <c r="O42" s="159"/>
      <c r="P42" s="159"/>
      <c r="Q42" s="159"/>
      <c r="R42" s="159"/>
    </row>
    <row r="43" spans="2:18" ht="37.5" customHeight="1" thickBot="1">
      <c r="B43" s="65" t="s">
        <v>52</v>
      </c>
      <c r="C43" s="142" t="s">
        <v>43</v>
      </c>
      <c r="D43" s="143"/>
      <c r="E43" s="143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4"/>
    </row>
    <row r="44" spans="2:18" ht="15.75" thickBot="1">
      <c r="B44" s="50">
        <v>1</v>
      </c>
      <c r="C44" s="51">
        <v>2</v>
      </c>
      <c r="D44" s="52">
        <v>3</v>
      </c>
      <c r="E44" s="52">
        <v>4</v>
      </c>
      <c r="F44" s="52">
        <v>5</v>
      </c>
      <c r="G44" s="52">
        <v>6</v>
      </c>
      <c r="H44" s="52">
        <v>7</v>
      </c>
      <c r="I44" s="52">
        <v>8</v>
      </c>
      <c r="J44" s="52">
        <v>9</v>
      </c>
      <c r="K44" s="52">
        <v>10</v>
      </c>
      <c r="L44" s="52">
        <v>11</v>
      </c>
      <c r="M44" s="52">
        <v>12</v>
      </c>
      <c r="N44" s="53">
        <v>13</v>
      </c>
      <c r="O44" s="51">
        <v>14</v>
      </c>
      <c r="P44" s="52">
        <v>15</v>
      </c>
      <c r="Q44" s="52">
        <v>16</v>
      </c>
      <c r="R44" s="53">
        <v>17</v>
      </c>
    </row>
    <row r="45" spans="2:18" ht="15.75" customHeight="1" thickBot="1">
      <c r="B45" s="145" t="s">
        <v>1</v>
      </c>
      <c r="C45" s="147" t="s">
        <v>15</v>
      </c>
      <c r="D45" s="149" t="s">
        <v>16</v>
      </c>
      <c r="E45" s="151" t="s">
        <v>38</v>
      </c>
      <c r="F45" s="151" t="s">
        <v>36</v>
      </c>
      <c r="G45" s="149" t="s">
        <v>47</v>
      </c>
      <c r="H45" s="149" t="s">
        <v>22</v>
      </c>
      <c r="I45" s="149" t="s">
        <v>21</v>
      </c>
      <c r="J45" s="149" t="s">
        <v>20</v>
      </c>
      <c r="K45" s="151" t="s">
        <v>30</v>
      </c>
      <c r="L45" s="151" t="s">
        <v>31</v>
      </c>
      <c r="M45" s="149" t="s">
        <v>47</v>
      </c>
      <c r="N45" s="153" t="s">
        <v>22</v>
      </c>
      <c r="O45" s="155" t="s">
        <v>17</v>
      </c>
      <c r="P45" s="156"/>
      <c r="Q45" s="156"/>
      <c r="R45" s="157"/>
    </row>
    <row r="46" spans="2:18" ht="54" customHeight="1" thickBot="1">
      <c r="B46" s="146"/>
      <c r="C46" s="148"/>
      <c r="D46" s="150"/>
      <c r="E46" s="152"/>
      <c r="F46" s="152"/>
      <c r="G46" s="150"/>
      <c r="H46" s="150"/>
      <c r="I46" s="150"/>
      <c r="J46" s="150"/>
      <c r="K46" s="152"/>
      <c r="L46" s="152"/>
      <c r="M46" s="150"/>
      <c r="N46" s="154"/>
      <c r="O46" s="79" t="s">
        <v>18</v>
      </c>
      <c r="P46" s="80" t="s">
        <v>19</v>
      </c>
      <c r="Q46" s="81" t="s">
        <v>48</v>
      </c>
      <c r="R46" s="78" t="s">
        <v>23</v>
      </c>
    </row>
    <row r="47" spans="2:18" ht="15.75">
      <c r="B47" s="46" t="s">
        <v>2</v>
      </c>
      <c r="C47" s="22"/>
      <c r="D47" s="63"/>
      <c r="E47" s="57"/>
      <c r="F47" s="70"/>
      <c r="G47" s="21"/>
      <c r="H47" s="63"/>
      <c r="I47" s="22">
        <v>30</v>
      </c>
      <c r="J47" s="141">
        <v>17450</v>
      </c>
      <c r="K47" s="57">
        <v>30</v>
      </c>
      <c r="L47" s="70"/>
      <c r="M47" s="23"/>
      <c r="N47" s="24"/>
      <c r="O47" s="25">
        <f t="shared" ref="O47:O58" si="6">C47+I47</f>
        <v>30</v>
      </c>
      <c r="P47" s="26">
        <f t="shared" ref="P47:P58" si="7">D47+J47</f>
        <v>17450</v>
      </c>
      <c r="Q47" s="27">
        <f>G47+M47</f>
        <v>0</v>
      </c>
      <c r="R47" s="28">
        <f t="shared" ref="R47:R58" si="8">H47+N47</f>
        <v>0</v>
      </c>
    </row>
    <row r="48" spans="2:18" ht="15.75">
      <c r="B48" s="47" t="s">
        <v>3</v>
      </c>
      <c r="C48" s="30"/>
      <c r="D48" s="64"/>
      <c r="E48" s="58"/>
      <c r="F48" s="71"/>
      <c r="G48" s="29"/>
      <c r="H48" s="64"/>
      <c r="I48" s="30"/>
      <c r="J48" s="29"/>
      <c r="K48" s="58"/>
      <c r="L48" s="71"/>
      <c r="M48" s="31"/>
      <c r="N48" s="32"/>
      <c r="O48" s="33">
        <f t="shared" si="6"/>
        <v>0</v>
      </c>
      <c r="P48" s="34">
        <f t="shared" si="7"/>
        <v>0</v>
      </c>
      <c r="Q48" s="35">
        <f>G48+M48</f>
        <v>0</v>
      </c>
      <c r="R48" s="36">
        <f t="shared" si="8"/>
        <v>0</v>
      </c>
    </row>
    <row r="49" spans="2:18" ht="15.75">
      <c r="B49" s="47" t="s">
        <v>4</v>
      </c>
      <c r="C49" s="68"/>
      <c r="D49" s="64"/>
      <c r="E49" s="58"/>
      <c r="F49" s="71"/>
      <c r="G49" s="29"/>
      <c r="H49" s="64"/>
      <c r="I49" s="30"/>
      <c r="J49" s="29"/>
      <c r="K49" s="58"/>
      <c r="L49" s="71"/>
      <c r="M49" s="31"/>
      <c r="N49" s="32"/>
      <c r="O49" s="33">
        <f t="shared" si="6"/>
        <v>0</v>
      </c>
      <c r="P49" s="34">
        <f t="shared" si="7"/>
        <v>0</v>
      </c>
      <c r="Q49" s="35">
        <f>G49+M49</f>
        <v>0</v>
      </c>
      <c r="R49" s="36">
        <f t="shared" si="8"/>
        <v>0</v>
      </c>
    </row>
    <row r="50" spans="2:18" ht="15.75">
      <c r="B50" s="47" t="s">
        <v>5</v>
      </c>
      <c r="C50" s="68"/>
      <c r="D50" s="64"/>
      <c r="E50" s="58"/>
      <c r="F50" s="71"/>
      <c r="G50" s="29"/>
      <c r="H50" s="64"/>
      <c r="I50" s="30"/>
      <c r="J50" s="29"/>
      <c r="K50" s="58"/>
      <c r="L50" s="71"/>
      <c r="M50" s="67"/>
      <c r="N50" s="32"/>
      <c r="O50" s="33">
        <f t="shared" si="6"/>
        <v>0</v>
      </c>
      <c r="P50" s="34">
        <f t="shared" si="7"/>
        <v>0</v>
      </c>
      <c r="Q50" s="35">
        <f>G50+M50</f>
        <v>0</v>
      </c>
      <c r="R50" s="36">
        <f t="shared" si="8"/>
        <v>0</v>
      </c>
    </row>
    <row r="51" spans="2:18" ht="15.75">
      <c r="B51" s="47" t="s">
        <v>6</v>
      </c>
      <c r="C51" s="68"/>
      <c r="D51" s="64"/>
      <c r="E51" s="58"/>
      <c r="F51" s="71"/>
      <c r="G51" s="29"/>
      <c r="H51" s="64">
        <v>0</v>
      </c>
      <c r="I51" s="30"/>
      <c r="J51" s="29"/>
      <c r="K51" s="58"/>
      <c r="L51" s="71"/>
      <c r="M51" s="31"/>
      <c r="N51" s="32"/>
      <c r="O51" s="33">
        <f t="shared" si="6"/>
        <v>0</v>
      </c>
      <c r="P51" s="34">
        <f t="shared" si="7"/>
        <v>0</v>
      </c>
      <c r="Q51" s="35">
        <f t="shared" ref="Q51:Q58" si="9">G51+M51</f>
        <v>0</v>
      </c>
      <c r="R51" s="36">
        <f t="shared" si="8"/>
        <v>0</v>
      </c>
    </row>
    <row r="52" spans="2:18" ht="15.75">
      <c r="B52" s="47" t="s">
        <v>7</v>
      </c>
      <c r="C52" s="68"/>
      <c r="D52" s="64"/>
      <c r="E52" s="58"/>
      <c r="F52" s="71"/>
      <c r="G52" s="29"/>
      <c r="H52" s="64"/>
      <c r="I52" s="30"/>
      <c r="J52" s="29"/>
      <c r="K52" s="58"/>
      <c r="L52" s="71"/>
      <c r="M52" s="31"/>
      <c r="N52" s="32"/>
      <c r="O52" s="33">
        <f t="shared" si="6"/>
        <v>0</v>
      </c>
      <c r="P52" s="34">
        <f t="shared" si="7"/>
        <v>0</v>
      </c>
      <c r="Q52" s="35">
        <f t="shared" si="9"/>
        <v>0</v>
      </c>
      <c r="R52" s="36">
        <f t="shared" si="8"/>
        <v>0</v>
      </c>
    </row>
    <row r="53" spans="2:18" ht="15.75">
      <c r="B53" s="48" t="s">
        <v>8</v>
      </c>
      <c r="C53" s="68"/>
      <c r="D53" s="64"/>
      <c r="E53" s="58"/>
      <c r="F53" s="71"/>
      <c r="G53" s="29"/>
      <c r="H53" s="64"/>
      <c r="I53" s="30"/>
      <c r="J53" s="29"/>
      <c r="K53" s="58"/>
      <c r="L53" s="71"/>
      <c r="M53" s="31"/>
      <c r="N53" s="32"/>
      <c r="O53" s="33">
        <f t="shared" si="6"/>
        <v>0</v>
      </c>
      <c r="P53" s="34">
        <f t="shared" si="7"/>
        <v>0</v>
      </c>
      <c r="Q53" s="35">
        <f t="shared" si="9"/>
        <v>0</v>
      </c>
      <c r="R53" s="36">
        <f t="shared" si="8"/>
        <v>0</v>
      </c>
    </row>
    <row r="54" spans="2:18" ht="15.75">
      <c r="B54" s="47" t="s">
        <v>9</v>
      </c>
      <c r="C54" s="68"/>
      <c r="D54" s="64"/>
      <c r="E54" s="58"/>
      <c r="F54" s="71"/>
      <c r="G54" s="29"/>
      <c r="H54" s="64"/>
      <c r="I54" s="30"/>
      <c r="J54" s="29"/>
      <c r="K54" s="58"/>
      <c r="L54" s="71"/>
      <c r="M54" s="29"/>
      <c r="N54" s="37"/>
      <c r="O54" s="33">
        <f t="shared" si="6"/>
        <v>0</v>
      </c>
      <c r="P54" s="34">
        <f t="shared" si="7"/>
        <v>0</v>
      </c>
      <c r="Q54" s="35">
        <f t="shared" si="9"/>
        <v>0</v>
      </c>
      <c r="R54" s="36">
        <f t="shared" si="8"/>
        <v>0</v>
      </c>
    </row>
    <row r="55" spans="2:18" ht="15.75">
      <c r="B55" s="47" t="s">
        <v>10</v>
      </c>
      <c r="C55" s="68"/>
      <c r="D55" s="64"/>
      <c r="E55" s="58"/>
      <c r="F55" s="71"/>
      <c r="G55" s="29"/>
      <c r="H55" s="64"/>
      <c r="I55" s="30"/>
      <c r="J55" s="29"/>
      <c r="K55" s="58"/>
      <c r="L55" s="71"/>
      <c r="M55" s="29"/>
      <c r="N55" s="32"/>
      <c r="O55" s="33">
        <f t="shared" si="6"/>
        <v>0</v>
      </c>
      <c r="P55" s="34">
        <f t="shared" si="7"/>
        <v>0</v>
      </c>
      <c r="Q55" s="35">
        <f t="shared" si="9"/>
        <v>0</v>
      </c>
      <c r="R55" s="36">
        <f t="shared" si="8"/>
        <v>0</v>
      </c>
    </row>
    <row r="56" spans="2:18" ht="15.75">
      <c r="B56" s="47" t="s">
        <v>11</v>
      </c>
      <c r="C56" s="68"/>
      <c r="D56" s="72"/>
      <c r="E56" s="58"/>
      <c r="F56" s="71"/>
      <c r="G56" s="31"/>
      <c r="H56" s="72"/>
      <c r="I56" s="30"/>
      <c r="J56" s="29"/>
      <c r="K56" s="58"/>
      <c r="L56" s="71"/>
      <c r="M56" s="31"/>
      <c r="N56" s="32"/>
      <c r="O56" s="33">
        <f t="shared" si="6"/>
        <v>0</v>
      </c>
      <c r="P56" s="34">
        <f t="shared" si="7"/>
        <v>0</v>
      </c>
      <c r="Q56" s="35">
        <f t="shared" si="9"/>
        <v>0</v>
      </c>
      <c r="R56" s="36">
        <f t="shared" si="8"/>
        <v>0</v>
      </c>
    </row>
    <row r="57" spans="2:18" ht="15.75">
      <c r="B57" s="47" t="s">
        <v>12</v>
      </c>
      <c r="C57" s="68"/>
      <c r="D57" s="64"/>
      <c r="E57" s="58"/>
      <c r="F57" s="71"/>
      <c r="G57" s="29"/>
      <c r="H57" s="64"/>
      <c r="I57" s="30"/>
      <c r="J57" s="29"/>
      <c r="K57" s="58"/>
      <c r="L57" s="71"/>
      <c r="M57" s="29"/>
      <c r="N57" s="37"/>
      <c r="O57" s="33">
        <f t="shared" si="6"/>
        <v>0</v>
      </c>
      <c r="P57" s="34">
        <f t="shared" si="7"/>
        <v>0</v>
      </c>
      <c r="Q57" s="35">
        <f t="shared" si="9"/>
        <v>0</v>
      </c>
      <c r="R57" s="36">
        <f t="shared" si="8"/>
        <v>0</v>
      </c>
    </row>
    <row r="58" spans="2:18" ht="16.5" thickBot="1">
      <c r="B58" s="49" t="s">
        <v>13</v>
      </c>
      <c r="C58" s="69"/>
      <c r="D58" s="73"/>
      <c r="E58" s="59"/>
      <c r="F58" s="74"/>
      <c r="G58" s="38"/>
      <c r="H58" s="73"/>
      <c r="I58" s="39"/>
      <c r="J58" s="128"/>
      <c r="K58" s="59"/>
      <c r="L58" s="71"/>
      <c r="M58" s="128"/>
      <c r="N58" s="129"/>
      <c r="O58" s="42">
        <f t="shared" si="6"/>
        <v>0</v>
      </c>
      <c r="P58" s="43">
        <f t="shared" si="7"/>
        <v>0</v>
      </c>
      <c r="Q58" s="44">
        <f t="shared" si="9"/>
        <v>0</v>
      </c>
      <c r="R58" s="45">
        <f t="shared" si="8"/>
        <v>0</v>
      </c>
    </row>
    <row r="59" spans="2:18" s="66" customFormat="1" ht="15.75" thickBot="1">
      <c r="B59" s="54" t="s">
        <v>14</v>
      </c>
      <c r="C59" s="16" t="s">
        <v>24</v>
      </c>
      <c r="D59" s="20">
        <f>SUM(D47:D58)</f>
        <v>0</v>
      </c>
      <c r="E59" s="18"/>
      <c r="F59" s="20"/>
      <c r="G59" s="17">
        <f>SUM(G47:G58)</f>
        <v>0</v>
      </c>
      <c r="H59" s="17">
        <f>SUM(H47:H58)</f>
        <v>0</v>
      </c>
      <c r="I59" s="18" t="s">
        <v>24</v>
      </c>
      <c r="J59" s="60">
        <f>SUM(J47:J58)</f>
        <v>17450</v>
      </c>
      <c r="K59" s="18">
        <f>SUM(K47:K58)</f>
        <v>30</v>
      </c>
      <c r="L59" s="20">
        <f>SUM(L47:L58)</f>
        <v>0</v>
      </c>
      <c r="M59" s="17">
        <f>SUM(M47:M58)</f>
        <v>0</v>
      </c>
      <c r="N59" s="19">
        <f>SUM(N47:N58)</f>
        <v>0</v>
      </c>
      <c r="O59" s="16" t="s">
        <v>24</v>
      </c>
      <c r="P59" s="20">
        <f>SUM(P47:P58)</f>
        <v>17450</v>
      </c>
      <c r="Q59" s="17">
        <f>SUM(Q47:Q58)</f>
        <v>0</v>
      </c>
      <c r="R59" s="19">
        <f>SUM(R47:R58)</f>
        <v>0</v>
      </c>
    </row>
    <row r="60" spans="2:18">
      <c r="B60" s="11"/>
      <c r="C60" s="12"/>
      <c r="D60" s="13"/>
      <c r="E60" s="13"/>
      <c r="F60" s="13"/>
      <c r="G60" s="13"/>
      <c r="H60" s="13"/>
      <c r="I60" s="12"/>
      <c r="J60" s="13"/>
      <c r="K60" s="13"/>
      <c r="L60" s="13"/>
      <c r="M60" s="13"/>
      <c r="N60" s="13"/>
      <c r="O60" s="12"/>
      <c r="P60" s="13"/>
      <c r="Q60" s="13"/>
      <c r="R60" s="13"/>
    </row>
    <row r="61" spans="2:18" ht="30.75" customHeight="1" thickBot="1">
      <c r="B61" s="159" t="s">
        <v>34</v>
      </c>
      <c r="C61" s="159"/>
      <c r="D61" s="159"/>
      <c r="E61" s="159"/>
      <c r="F61" s="159"/>
      <c r="G61" s="159"/>
      <c r="H61" s="159"/>
      <c r="I61" s="159"/>
      <c r="J61" s="159"/>
      <c r="K61" s="159"/>
      <c r="L61" s="159"/>
      <c r="M61" s="159"/>
      <c r="N61" s="159"/>
      <c r="O61" s="159"/>
      <c r="P61" s="159"/>
      <c r="Q61" s="159"/>
      <c r="R61" s="159"/>
    </row>
    <row r="62" spans="2:18" ht="37.5" customHeight="1" thickBot="1">
      <c r="B62" s="65" t="s">
        <v>53</v>
      </c>
      <c r="C62" s="142" t="s">
        <v>44</v>
      </c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4"/>
    </row>
    <row r="63" spans="2:18" ht="15.75" thickBot="1">
      <c r="B63" s="50">
        <v>1</v>
      </c>
      <c r="C63" s="51">
        <v>2</v>
      </c>
      <c r="D63" s="52">
        <v>3</v>
      </c>
      <c r="E63" s="52">
        <v>4</v>
      </c>
      <c r="F63" s="52">
        <v>5</v>
      </c>
      <c r="G63" s="52">
        <v>6</v>
      </c>
      <c r="H63" s="52">
        <v>7</v>
      </c>
      <c r="I63" s="52">
        <v>8</v>
      </c>
      <c r="J63" s="52">
        <v>9</v>
      </c>
      <c r="K63" s="52">
        <v>10</v>
      </c>
      <c r="L63" s="52">
        <v>11</v>
      </c>
      <c r="M63" s="52">
        <v>12</v>
      </c>
      <c r="N63" s="53">
        <v>13</v>
      </c>
      <c r="O63" s="51">
        <v>14</v>
      </c>
      <c r="P63" s="52">
        <v>15</v>
      </c>
      <c r="Q63" s="52">
        <v>16</v>
      </c>
      <c r="R63" s="53">
        <v>17</v>
      </c>
    </row>
    <row r="64" spans="2:18" ht="15.75" customHeight="1" thickBot="1">
      <c r="B64" s="145" t="s">
        <v>1</v>
      </c>
      <c r="C64" s="147" t="s">
        <v>15</v>
      </c>
      <c r="D64" s="149" t="s">
        <v>16</v>
      </c>
      <c r="E64" s="151" t="s">
        <v>38</v>
      </c>
      <c r="F64" s="151" t="s">
        <v>36</v>
      </c>
      <c r="G64" s="149" t="s">
        <v>47</v>
      </c>
      <c r="H64" s="149" t="s">
        <v>22</v>
      </c>
      <c r="I64" s="149" t="s">
        <v>21</v>
      </c>
      <c r="J64" s="149" t="s">
        <v>20</v>
      </c>
      <c r="K64" s="151" t="s">
        <v>30</v>
      </c>
      <c r="L64" s="151" t="s">
        <v>31</v>
      </c>
      <c r="M64" s="149" t="s">
        <v>47</v>
      </c>
      <c r="N64" s="153" t="s">
        <v>22</v>
      </c>
      <c r="O64" s="155" t="s">
        <v>17</v>
      </c>
      <c r="P64" s="156"/>
      <c r="Q64" s="156"/>
      <c r="R64" s="157"/>
    </row>
    <row r="65" spans="2:18" ht="59.25" customHeight="1" thickBot="1">
      <c r="B65" s="146"/>
      <c r="C65" s="148"/>
      <c r="D65" s="150"/>
      <c r="E65" s="152"/>
      <c r="F65" s="152"/>
      <c r="G65" s="150"/>
      <c r="H65" s="150"/>
      <c r="I65" s="150"/>
      <c r="J65" s="150"/>
      <c r="K65" s="152"/>
      <c r="L65" s="152"/>
      <c r="M65" s="150"/>
      <c r="N65" s="154"/>
      <c r="O65" s="79" t="s">
        <v>18</v>
      </c>
      <c r="P65" s="80" t="s">
        <v>19</v>
      </c>
      <c r="Q65" s="81" t="s">
        <v>48</v>
      </c>
      <c r="R65" s="78" t="s">
        <v>23</v>
      </c>
    </row>
    <row r="66" spans="2:18" ht="15.75">
      <c r="B66" s="46" t="s">
        <v>2</v>
      </c>
      <c r="C66" s="22"/>
      <c r="D66" s="63"/>
      <c r="E66" s="57"/>
      <c r="F66" s="70"/>
      <c r="G66" s="21"/>
      <c r="H66" s="63"/>
      <c r="I66" s="22">
        <v>41</v>
      </c>
      <c r="J66" s="29">
        <v>55000</v>
      </c>
      <c r="K66" s="57"/>
      <c r="L66" s="70"/>
      <c r="M66" s="23"/>
      <c r="N66" s="24"/>
      <c r="O66" s="25">
        <f t="shared" ref="O66:O77" si="10">C66+I66</f>
        <v>41</v>
      </c>
      <c r="P66" s="26">
        <f t="shared" ref="P66:P77" si="11">D66+J66</f>
        <v>55000</v>
      </c>
      <c r="Q66" s="27">
        <f>G66+M66</f>
        <v>0</v>
      </c>
      <c r="R66" s="28">
        <f t="shared" ref="R66:R77" si="12">H66+N66</f>
        <v>0</v>
      </c>
    </row>
    <row r="67" spans="2:18" ht="15.75">
      <c r="B67" s="47" t="s">
        <v>3</v>
      </c>
      <c r="C67" s="30"/>
      <c r="D67" s="64"/>
      <c r="E67" s="58"/>
      <c r="F67" s="71"/>
      <c r="G67" s="29"/>
      <c r="H67" s="64"/>
      <c r="I67" s="30"/>
      <c r="J67" s="29"/>
      <c r="K67" s="58"/>
      <c r="L67" s="71"/>
      <c r="M67" s="31"/>
      <c r="N67" s="32"/>
      <c r="O67" s="33">
        <f t="shared" si="10"/>
        <v>0</v>
      </c>
      <c r="P67" s="34">
        <f t="shared" si="11"/>
        <v>0</v>
      </c>
      <c r="Q67" s="35">
        <f>G67+M67</f>
        <v>0</v>
      </c>
      <c r="R67" s="36">
        <f t="shared" si="12"/>
        <v>0</v>
      </c>
    </row>
    <row r="68" spans="2:18" ht="15.75">
      <c r="B68" s="47" t="s">
        <v>4</v>
      </c>
      <c r="C68" s="68"/>
      <c r="D68" s="64"/>
      <c r="E68" s="58"/>
      <c r="F68" s="71"/>
      <c r="G68" s="29"/>
      <c r="H68" s="64"/>
      <c r="I68" s="30"/>
      <c r="J68" s="29"/>
      <c r="K68" s="58"/>
      <c r="L68" s="71"/>
      <c r="M68" s="31"/>
      <c r="N68" s="32"/>
      <c r="O68" s="33">
        <f t="shared" si="10"/>
        <v>0</v>
      </c>
      <c r="P68" s="34">
        <f t="shared" si="11"/>
        <v>0</v>
      </c>
      <c r="Q68" s="35">
        <f>G68+M68</f>
        <v>0</v>
      </c>
      <c r="R68" s="36">
        <f t="shared" si="12"/>
        <v>0</v>
      </c>
    </row>
    <row r="69" spans="2:18" ht="15.75">
      <c r="B69" s="47" t="s">
        <v>5</v>
      </c>
      <c r="C69" s="68"/>
      <c r="D69" s="64"/>
      <c r="E69" s="58"/>
      <c r="F69" s="71"/>
      <c r="G69" s="29"/>
      <c r="H69" s="64"/>
      <c r="I69" s="30"/>
      <c r="J69" s="29"/>
      <c r="K69" s="58"/>
      <c r="L69" s="71"/>
      <c r="M69" s="67"/>
      <c r="N69" s="32"/>
      <c r="O69" s="33">
        <f t="shared" si="10"/>
        <v>0</v>
      </c>
      <c r="P69" s="34">
        <f t="shared" si="11"/>
        <v>0</v>
      </c>
      <c r="Q69" s="35">
        <f>G69+M69</f>
        <v>0</v>
      </c>
      <c r="R69" s="36">
        <f t="shared" si="12"/>
        <v>0</v>
      </c>
    </row>
    <row r="70" spans="2:18" ht="15.75">
      <c r="B70" s="47" t="s">
        <v>6</v>
      </c>
      <c r="C70" s="68"/>
      <c r="D70" s="64"/>
      <c r="E70" s="58"/>
      <c r="F70" s="71"/>
      <c r="G70" s="29"/>
      <c r="H70" s="64"/>
      <c r="I70" s="30"/>
      <c r="J70" s="29"/>
      <c r="K70" s="58"/>
      <c r="L70" s="71"/>
      <c r="M70" s="31"/>
      <c r="N70" s="32"/>
      <c r="O70" s="33">
        <f t="shared" si="10"/>
        <v>0</v>
      </c>
      <c r="P70" s="34">
        <f t="shared" si="11"/>
        <v>0</v>
      </c>
      <c r="Q70" s="35">
        <f t="shared" ref="Q70:Q77" si="13">G70+M70</f>
        <v>0</v>
      </c>
      <c r="R70" s="36">
        <f t="shared" si="12"/>
        <v>0</v>
      </c>
    </row>
    <row r="71" spans="2:18" ht="15.75">
      <c r="B71" s="47" t="s">
        <v>7</v>
      </c>
      <c r="C71" s="68"/>
      <c r="D71" s="64"/>
      <c r="E71" s="58"/>
      <c r="F71" s="71"/>
      <c r="G71" s="29"/>
      <c r="H71" s="64"/>
      <c r="I71" s="30"/>
      <c r="J71" s="29"/>
      <c r="K71" s="58"/>
      <c r="L71" s="71"/>
      <c r="M71" s="31"/>
      <c r="N71" s="32"/>
      <c r="O71" s="33">
        <f t="shared" si="10"/>
        <v>0</v>
      </c>
      <c r="P71" s="34">
        <f t="shared" si="11"/>
        <v>0</v>
      </c>
      <c r="Q71" s="35">
        <f t="shared" si="13"/>
        <v>0</v>
      </c>
      <c r="R71" s="36">
        <f t="shared" si="12"/>
        <v>0</v>
      </c>
    </row>
    <row r="72" spans="2:18" ht="15.75">
      <c r="B72" s="48" t="s">
        <v>8</v>
      </c>
      <c r="C72" s="68"/>
      <c r="D72" s="64"/>
      <c r="E72" s="58"/>
      <c r="F72" s="71"/>
      <c r="G72" s="29"/>
      <c r="H72" s="64"/>
      <c r="I72" s="30"/>
      <c r="J72" s="29"/>
      <c r="K72" s="58"/>
      <c r="L72" s="71"/>
      <c r="M72" s="31"/>
      <c r="N72" s="32"/>
      <c r="O72" s="33">
        <f t="shared" si="10"/>
        <v>0</v>
      </c>
      <c r="P72" s="34">
        <f t="shared" si="11"/>
        <v>0</v>
      </c>
      <c r="Q72" s="35">
        <f t="shared" si="13"/>
        <v>0</v>
      </c>
      <c r="R72" s="36">
        <f t="shared" si="12"/>
        <v>0</v>
      </c>
    </row>
    <row r="73" spans="2:18" ht="15.75">
      <c r="B73" s="47" t="s">
        <v>9</v>
      </c>
      <c r="C73" s="68"/>
      <c r="D73" s="64"/>
      <c r="E73" s="58"/>
      <c r="F73" s="71"/>
      <c r="G73" s="29"/>
      <c r="H73" s="64"/>
      <c r="I73" s="30"/>
      <c r="J73" s="29"/>
      <c r="K73" s="58"/>
      <c r="L73" s="71"/>
      <c r="M73" s="29"/>
      <c r="N73" s="37"/>
      <c r="O73" s="33">
        <f t="shared" si="10"/>
        <v>0</v>
      </c>
      <c r="P73" s="34">
        <f t="shared" si="11"/>
        <v>0</v>
      </c>
      <c r="Q73" s="35">
        <f t="shared" si="13"/>
        <v>0</v>
      </c>
      <c r="R73" s="36">
        <f t="shared" si="12"/>
        <v>0</v>
      </c>
    </row>
    <row r="74" spans="2:18" ht="15.75">
      <c r="B74" s="47" t="s">
        <v>10</v>
      </c>
      <c r="C74" s="68"/>
      <c r="D74" s="64"/>
      <c r="E74" s="58"/>
      <c r="F74" s="71"/>
      <c r="G74" s="29"/>
      <c r="H74" s="64"/>
      <c r="I74" s="30"/>
      <c r="J74" s="29"/>
      <c r="K74" s="58"/>
      <c r="L74" s="71"/>
      <c r="M74" s="29"/>
      <c r="N74" s="32"/>
      <c r="O74" s="33">
        <f t="shared" si="10"/>
        <v>0</v>
      </c>
      <c r="P74" s="34">
        <f t="shared" si="11"/>
        <v>0</v>
      </c>
      <c r="Q74" s="35">
        <f t="shared" si="13"/>
        <v>0</v>
      </c>
      <c r="R74" s="36">
        <f t="shared" si="12"/>
        <v>0</v>
      </c>
    </row>
    <row r="75" spans="2:18" ht="15.75">
      <c r="B75" s="47" t="s">
        <v>11</v>
      </c>
      <c r="C75" s="68"/>
      <c r="D75" s="72"/>
      <c r="E75" s="58"/>
      <c r="F75" s="71"/>
      <c r="G75" s="31"/>
      <c r="H75" s="72"/>
      <c r="I75" s="30"/>
      <c r="J75" s="29"/>
      <c r="K75" s="58"/>
      <c r="L75" s="71"/>
      <c r="M75" s="31"/>
      <c r="N75" s="32"/>
      <c r="O75" s="33">
        <f t="shared" si="10"/>
        <v>0</v>
      </c>
      <c r="P75" s="34">
        <f t="shared" si="11"/>
        <v>0</v>
      </c>
      <c r="Q75" s="35">
        <f t="shared" si="13"/>
        <v>0</v>
      </c>
      <c r="R75" s="36">
        <f t="shared" si="12"/>
        <v>0</v>
      </c>
    </row>
    <row r="76" spans="2:18" ht="15.75">
      <c r="B76" s="47" t="s">
        <v>12</v>
      </c>
      <c r="C76" s="68"/>
      <c r="D76" s="64"/>
      <c r="E76" s="58"/>
      <c r="F76" s="71"/>
      <c r="G76" s="29"/>
      <c r="H76" s="64"/>
      <c r="I76" s="30"/>
      <c r="J76" s="29"/>
      <c r="K76" s="58"/>
      <c r="L76" s="71"/>
      <c r="M76" s="29"/>
      <c r="N76" s="37"/>
      <c r="O76" s="33">
        <f t="shared" si="10"/>
        <v>0</v>
      </c>
      <c r="P76" s="34">
        <f t="shared" si="11"/>
        <v>0</v>
      </c>
      <c r="Q76" s="35">
        <f t="shared" si="13"/>
        <v>0</v>
      </c>
      <c r="R76" s="36">
        <f t="shared" si="12"/>
        <v>0</v>
      </c>
    </row>
    <row r="77" spans="2:18" ht="16.5" thickBot="1">
      <c r="B77" s="49" t="s">
        <v>13</v>
      </c>
      <c r="C77" s="69"/>
      <c r="D77" s="73"/>
      <c r="E77" s="59"/>
      <c r="F77" s="74"/>
      <c r="G77" s="38"/>
      <c r="H77" s="73"/>
      <c r="I77" s="39"/>
      <c r="J77" s="128"/>
      <c r="K77" s="58"/>
      <c r="L77" s="74"/>
      <c r="M77" s="128"/>
      <c r="N77" s="129"/>
      <c r="O77" s="42">
        <f t="shared" si="10"/>
        <v>0</v>
      </c>
      <c r="P77" s="43">
        <f t="shared" si="11"/>
        <v>0</v>
      </c>
      <c r="Q77" s="44">
        <f t="shared" si="13"/>
        <v>0</v>
      </c>
      <c r="R77" s="45">
        <f t="shared" si="12"/>
        <v>0</v>
      </c>
    </row>
    <row r="78" spans="2:18" ht="15.75" thickBot="1">
      <c r="B78" s="54" t="s">
        <v>14</v>
      </c>
      <c r="C78" s="16" t="s">
        <v>24</v>
      </c>
      <c r="D78" s="20">
        <f>SUM(D66:D77)</f>
        <v>0</v>
      </c>
      <c r="E78" s="18">
        <f>SUM(E66:E77)</f>
        <v>0</v>
      </c>
      <c r="F78" s="20">
        <f>SUM(F66:F77)</f>
        <v>0</v>
      </c>
      <c r="G78" s="17">
        <f>SUM(G66:G77)</f>
        <v>0</v>
      </c>
      <c r="H78" s="17">
        <f>SUM(H66:H77)</f>
        <v>0</v>
      </c>
      <c r="I78" s="18" t="s">
        <v>24</v>
      </c>
      <c r="J78" s="60">
        <f>SUM(J66:J77)</f>
        <v>55000</v>
      </c>
      <c r="K78" s="18">
        <f>SUM(K66:K77)</f>
        <v>0</v>
      </c>
      <c r="L78" s="20">
        <f>SUM(L66:L77)</f>
        <v>0</v>
      </c>
      <c r="M78" s="17">
        <f>SUM(M66:M77)</f>
        <v>0</v>
      </c>
      <c r="N78" s="19">
        <f>SUM(N66:N77)</f>
        <v>0</v>
      </c>
      <c r="O78" s="16" t="s">
        <v>24</v>
      </c>
      <c r="P78" s="20">
        <f>SUM(P66:P77)</f>
        <v>55000</v>
      </c>
      <c r="Q78" s="17">
        <f>SUM(Q66:Q77)</f>
        <v>0</v>
      </c>
      <c r="R78" s="19">
        <f>SUM(R66:R77)</f>
        <v>0</v>
      </c>
    </row>
    <row r="79" spans="2:18" ht="15.75" customHeight="1" thickBot="1"/>
    <row r="80" spans="2:18" ht="51.75" customHeight="1" thickBot="1">
      <c r="B80" s="65" t="s">
        <v>50</v>
      </c>
      <c r="C80" s="142" t="s">
        <v>55</v>
      </c>
      <c r="D80" s="143"/>
      <c r="E80" s="143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4"/>
    </row>
    <row r="81" spans="2:18" ht="15.75" thickBot="1">
      <c r="B81" s="50">
        <v>1</v>
      </c>
      <c r="C81" s="51">
        <v>2</v>
      </c>
      <c r="D81" s="52">
        <v>3</v>
      </c>
      <c r="E81" s="52">
        <v>4</v>
      </c>
      <c r="F81" s="52">
        <v>5</v>
      </c>
      <c r="G81" s="52">
        <v>6</v>
      </c>
      <c r="H81" s="52">
        <v>7</v>
      </c>
      <c r="I81" s="52">
        <v>8</v>
      </c>
      <c r="J81" s="52">
        <v>9</v>
      </c>
      <c r="K81" s="52">
        <v>10</v>
      </c>
      <c r="L81" s="52">
        <v>11</v>
      </c>
      <c r="M81" s="52">
        <v>12</v>
      </c>
      <c r="N81" s="53">
        <v>13</v>
      </c>
      <c r="O81" s="51">
        <v>14</v>
      </c>
      <c r="P81" s="52">
        <v>15</v>
      </c>
      <c r="Q81" s="52">
        <v>16</v>
      </c>
      <c r="R81" s="53">
        <v>17</v>
      </c>
    </row>
    <row r="82" spans="2:18" ht="15.75" customHeight="1" thickBot="1">
      <c r="B82" s="145" t="s">
        <v>1</v>
      </c>
      <c r="C82" s="147" t="s">
        <v>15</v>
      </c>
      <c r="D82" s="149" t="s">
        <v>16</v>
      </c>
      <c r="E82" s="151" t="s">
        <v>38</v>
      </c>
      <c r="F82" s="151" t="s">
        <v>36</v>
      </c>
      <c r="G82" s="149" t="s">
        <v>47</v>
      </c>
      <c r="H82" s="149" t="s">
        <v>22</v>
      </c>
      <c r="I82" s="149" t="s">
        <v>21</v>
      </c>
      <c r="J82" s="149" t="s">
        <v>20</v>
      </c>
      <c r="K82" s="151" t="s">
        <v>30</v>
      </c>
      <c r="L82" s="151" t="s">
        <v>31</v>
      </c>
      <c r="M82" s="149" t="s">
        <v>47</v>
      </c>
      <c r="N82" s="153" t="s">
        <v>22</v>
      </c>
      <c r="O82" s="155" t="s">
        <v>17</v>
      </c>
      <c r="P82" s="156"/>
      <c r="Q82" s="156"/>
      <c r="R82" s="157"/>
    </row>
    <row r="83" spans="2:18" ht="52.5" customHeight="1" thickBot="1">
      <c r="B83" s="146"/>
      <c r="C83" s="148"/>
      <c r="D83" s="150"/>
      <c r="E83" s="152"/>
      <c r="F83" s="152"/>
      <c r="G83" s="150"/>
      <c r="H83" s="150"/>
      <c r="I83" s="150"/>
      <c r="J83" s="150"/>
      <c r="K83" s="152"/>
      <c r="L83" s="152"/>
      <c r="M83" s="150"/>
      <c r="N83" s="154"/>
      <c r="O83" s="79" t="s">
        <v>18</v>
      </c>
      <c r="P83" s="80" t="s">
        <v>19</v>
      </c>
      <c r="Q83" s="81" t="s">
        <v>48</v>
      </c>
      <c r="R83" s="78" t="s">
        <v>23</v>
      </c>
    </row>
    <row r="84" spans="2:18" ht="15.75">
      <c r="B84" s="46" t="s">
        <v>2</v>
      </c>
      <c r="C84" s="22"/>
      <c r="D84" s="63"/>
      <c r="E84" s="57"/>
      <c r="F84" s="70"/>
      <c r="G84" s="21"/>
      <c r="H84" s="63"/>
      <c r="I84" s="22">
        <v>8</v>
      </c>
      <c r="J84" s="21">
        <v>5200</v>
      </c>
      <c r="K84" s="57"/>
      <c r="L84" s="70"/>
      <c r="M84" s="23"/>
      <c r="N84" s="24"/>
      <c r="O84" s="25">
        <f t="shared" ref="O84:O95" si="14">C84+I84</f>
        <v>8</v>
      </c>
      <c r="P84" s="26">
        <f t="shared" ref="P84:P95" si="15">D84+J84</f>
        <v>5200</v>
      </c>
      <c r="Q84" s="27">
        <f>G84+M84</f>
        <v>0</v>
      </c>
      <c r="R84" s="28">
        <f t="shared" ref="R84:R95" si="16">H84+N84</f>
        <v>0</v>
      </c>
    </row>
    <row r="85" spans="2:18" ht="15.75">
      <c r="B85" s="47" t="s">
        <v>3</v>
      </c>
      <c r="C85" s="30"/>
      <c r="D85" s="64"/>
      <c r="E85" s="58"/>
      <c r="F85" s="71"/>
      <c r="G85" s="29"/>
      <c r="H85" s="64"/>
      <c r="I85" s="30"/>
      <c r="J85" s="29"/>
      <c r="K85" s="58"/>
      <c r="L85" s="71"/>
      <c r="M85" s="31"/>
      <c r="N85" s="32"/>
      <c r="O85" s="33">
        <f t="shared" si="14"/>
        <v>0</v>
      </c>
      <c r="P85" s="34">
        <f t="shared" si="15"/>
        <v>0</v>
      </c>
      <c r="Q85" s="35">
        <f>G85+M85</f>
        <v>0</v>
      </c>
      <c r="R85" s="36">
        <f t="shared" si="16"/>
        <v>0</v>
      </c>
    </row>
    <row r="86" spans="2:18" ht="15.75">
      <c r="B86" s="47" t="s">
        <v>4</v>
      </c>
      <c r="C86" s="68"/>
      <c r="D86" s="64"/>
      <c r="E86" s="58"/>
      <c r="F86" s="71"/>
      <c r="G86" s="29"/>
      <c r="H86" s="64"/>
      <c r="I86" s="68"/>
      <c r="J86" s="29"/>
      <c r="K86" s="58"/>
      <c r="L86" s="71"/>
      <c r="M86" s="31"/>
      <c r="N86" s="32"/>
      <c r="O86" s="33">
        <f t="shared" si="14"/>
        <v>0</v>
      </c>
      <c r="P86" s="34">
        <f t="shared" si="15"/>
        <v>0</v>
      </c>
      <c r="Q86" s="35">
        <f>G86+M86</f>
        <v>0</v>
      </c>
      <c r="R86" s="36">
        <f t="shared" si="16"/>
        <v>0</v>
      </c>
    </row>
    <row r="87" spans="2:18" ht="15.75">
      <c r="B87" s="47" t="s">
        <v>5</v>
      </c>
      <c r="C87" s="68"/>
      <c r="D87" s="64"/>
      <c r="E87" s="58"/>
      <c r="F87" s="71"/>
      <c r="G87" s="29"/>
      <c r="H87" s="64"/>
      <c r="I87" s="68"/>
      <c r="J87" s="29"/>
      <c r="K87" s="58"/>
      <c r="L87" s="71"/>
      <c r="M87" s="67"/>
      <c r="N87" s="32"/>
      <c r="O87" s="33">
        <f t="shared" si="14"/>
        <v>0</v>
      </c>
      <c r="P87" s="34">
        <f t="shared" si="15"/>
        <v>0</v>
      </c>
      <c r="Q87" s="35">
        <f>G87+M87</f>
        <v>0</v>
      </c>
      <c r="R87" s="36">
        <f t="shared" si="16"/>
        <v>0</v>
      </c>
    </row>
    <row r="88" spans="2:18" ht="15.75">
      <c r="B88" s="47" t="s">
        <v>6</v>
      </c>
      <c r="C88" s="68"/>
      <c r="D88" s="64"/>
      <c r="E88" s="58"/>
      <c r="F88" s="71"/>
      <c r="G88" s="29"/>
      <c r="H88" s="64"/>
      <c r="I88" s="68"/>
      <c r="J88" s="29"/>
      <c r="K88" s="58"/>
      <c r="L88" s="71"/>
      <c r="M88" s="31"/>
      <c r="N88" s="32"/>
      <c r="O88" s="33">
        <f t="shared" si="14"/>
        <v>0</v>
      </c>
      <c r="P88" s="34">
        <f t="shared" si="15"/>
        <v>0</v>
      </c>
      <c r="Q88" s="35">
        <f t="shared" ref="Q88:Q95" si="17">G88+M88</f>
        <v>0</v>
      </c>
      <c r="R88" s="36">
        <f t="shared" si="16"/>
        <v>0</v>
      </c>
    </row>
    <row r="89" spans="2:18" ht="15.75">
      <c r="B89" s="47" t="s">
        <v>7</v>
      </c>
      <c r="C89" s="68"/>
      <c r="D89" s="64"/>
      <c r="E89" s="58"/>
      <c r="F89" s="71"/>
      <c r="G89" s="29"/>
      <c r="H89" s="64"/>
      <c r="I89" s="68"/>
      <c r="J89" s="29"/>
      <c r="K89" s="58"/>
      <c r="L89" s="71"/>
      <c r="M89" s="31"/>
      <c r="N89" s="32"/>
      <c r="O89" s="33">
        <f t="shared" si="14"/>
        <v>0</v>
      </c>
      <c r="P89" s="34">
        <f t="shared" si="15"/>
        <v>0</v>
      </c>
      <c r="Q89" s="35">
        <f t="shared" si="17"/>
        <v>0</v>
      </c>
      <c r="R89" s="36">
        <f t="shared" si="16"/>
        <v>0</v>
      </c>
    </row>
    <row r="90" spans="2:18" ht="15.75">
      <c r="B90" s="48" t="s">
        <v>8</v>
      </c>
      <c r="C90" s="68"/>
      <c r="D90" s="64"/>
      <c r="E90" s="58"/>
      <c r="F90" s="71"/>
      <c r="G90" s="29"/>
      <c r="H90" s="64"/>
      <c r="I90" s="68"/>
      <c r="J90" s="29"/>
      <c r="K90" s="58"/>
      <c r="L90" s="71"/>
      <c r="M90" s="31"/>
      <c r="N90" s="32"/>
      <c r="O90" s="33">
        <f t="shared" si="14"/>
        <v>0</v>
      </c>
      <c r="P90" s="34">
        <f t="shared" si="15"/>
        <v>0</v>
      </c>
      <c r="Q90" s="35">
        <f t="shared" si="17"/>
        <v>0</v>
      </c>
      <c r="R90" s="36">
        <f t="shared" si="16"/>
        <v>0</v>
      </c>
    </row>
    <row r="91" spans="2:18" ht="15.75">
      <c r="B91" s="47" t="s">
        <v>9</v>
      </c>
      <c r="C91" s="68"/>
      <c r="D91" s="64"/>
      <c r="E91" s="58"/>
      <c r="F91" s="71"/>
      <c r="G91" s="29"/>
      <c r="H91" s="64"/>
      <c r="I91" s="68"/>
      <c r="J91" s="29"/>
      <c r="K91" s="58"/>
      <c r="L91" s="71"/>
      <c r="M91" s="29"/>
      <c r="N91" s="37"/>
      <c r="O91" s="33">
        <f t="shared" si="14"/>
        <v>0</v>
      </c>
      <c r="P91" s="34">
        <f t="shared" si="15"/>
        <v>0</v>
      </c>
      <c r="Q91" s="35">
        <f t="shared" si="17"/>
        <v>0</v>
      </c>
      <c r="R91" s="36">
        <f t="shared" si="16"/>
        <v>0</v>
      </c>
    </row>
    <row r="92" spans="2:18" ht="15.75">
      <c r="B92" s="47" t="s">
        <v>10</v>
      </c>
      <c r="C92" s="68"/>
      <c r="D92" s="64"/>
      <c r="E92" s="58"/>
      <c r="F92" s="71"/>
      <c r="G92" s="29"/>
      <c r="H92" s="64"/>
      <c r="I92" s="68"/>
      <c r="J92" s="29"/>
      <c r="K92" s="58"/>
      <c r="L92" s="71"/>
      <c r="M92" s="29"/>
      <c r="N92" s="32"/>
      <c r="O92" s="33">
        <f t="shared" si="14"/>
        <v>0</v>
      </c>
      <c r="P92" s="34">
        <f t="shared" si="15"/>
        <v>0</v>
      </c>
      <c r="Q92" s="35">
        <f t="shared" si="17"/>
        <v>0</v>
      </c>
      <c r="R92" s="36">
        <f t="shared" si="16"/>
        <v>0</v>
      </c>
    </row>
    <row r="93" spans="2:18" ht="15.75">
      <c r="B93" s="47" t="s">
        <v>11</v>
      </c>
      <c r="C93" s="68"/>
      <c r="D93" s="72"/>
      <c r="E93" s="58"/>
      <c r="F93" s="71"/>
      <c r="G93" s="31"/>
      <c r="H93" s="72"/>
      <c r="I93" s="68"/>
      <c r="J93" s="29"/>
      <c r="K93" s="58"/>
      <c r="L93" s="71"/>
      <c r="M93" s="31"/>
      <c r="N93" s="32"/>
      <c r="O93" s="33">
        <f t="shared" si="14"/>
        <v>0</v>
      </c>
      <c r="P93" s="34">
        <f t="shared" si="15"/>
        <v>0</v>
      </c>
      <c r="Q93" s="35">
        <f t="shared" si="17"/>
        <v>0</v>
      </c>
      <c r="R93" s="36">
        <f t="shared" si="16"/>
        <v>0</v>
      </c>
    </row>
    <row r="94" spans="2:18" ht="15.75">
      <c r="B94" s="47" t="s">
        <v>12</v>
      </c>
      <c r="C94" s="68"/>
      <c r="D94" s="64"/>
      <c r="E94" s="58"/>
      <c r="F94" s="71"/>
      <c r="G94" s="29"/>
      <c r="H94" s="64"/>
      <c r="I94" s="68"/>
      <c r="J94" s="29"/>
      <c r="K94" s="58"/>
      <c r="L94" s="71"/>
      <c r="M94" s="29"/>
      <c r="N94" s="37"/>
      <c r="O94" s="33">
        <f t="shared" si="14"/>
        <v>0</v>
      </c>
      <c r="P94" s="34">
        <f t="shared" si="15"/>
        <v>0</v>
      </c>
      <c r="Q94" s="35">
        <f t="shared" si="17"/>
        <v>0</v>
      </c>
      <c r="R94" s="36">
        <f t="shared" si="16"/>
        <v>0</v>
      </c>
    </row>
    <row r="95" spans="2:18" ht="16.5" thickBot="1">
      <c r="B95" s="49" t="s">
        <v>13</v>
      </c>
      <c r="C95" s="69"/>
      <c r="D95" s="73"/>
      <c r="E95" s="59"/>
      <c r="F95" s="74"/>
      <c r="G95" s="38"/>
      <c r="H95" s="73"/>
      <c r="I95" s="69"/>
      <c r="J95" s="128"/>
      <c r="K95" s="59"/>
      <c r="L95" s="74"/>
      <c r="M95" s="128"/>
      <c r="N95" s="129"/>
      <c r="O95" s="42">
        <f t="shared" si="14"/>
        <v>0</v>
      </c>
      <c r="P95" s="43">
        <f t="shared" si="15"/>
        <v>0</v>
      </c>
      <c r="Q95" s="44">
        <f t="shared" si="17"/>
        <v>0</v>
      </c>
      <c r="R95" s="45">
        <f t="shared" si="16"/>
        <v>0</v>
      </c>
    </row>
    <row r="96" spans="2:18" ht="15.75" thickBot="1">
      <c r="B96" s="54" t="s">
        <v>14</v>
      </c>
      <c r="C96" s="16" t="s">
        <v>24</v>
      </c>
      <c r="D96" s="20">
        <f>SUM(D84:D95)</f>
        <v>0</v>
      </c>
      <c r="E96" s="18">
        <f>SUM(E84:E95)</f>
        <v>0</v>
      </c>
      <c r="F96" s="20">
        <f>SUM(F84:F95)</f>
        <v>0</v>
      </c>
      <c r="G96" s="17">
        <f>SUM(G84:G95)</f>
        <v>0</v>
      </c>
      <c r="H96" s="17">
        <f>SUM(H84:H95)</f>
        <v>0</v>
      </c>
      <c r="I96" s="18" t="s">
        <v>24</v>
      </c>
      <c r="J96" s="60">
        <f>SUM(J84:J95)</f>
        <v>5200</v>
      </c>
      <c r="K96" s="18">
        <f>SUM(K84:K95)</f>
        <v>0</v>
      </c>
      <c r="L96" s="20">
        <f>SUM(L84:L95)</f>
        <v>0</v>
      </c>
      <c r="M96" s="17">
        <f>SUM(M84:M95)</f>
        <v>0</v>
      </c>
      <c r="N96" s="19">
        <f>SUM(N84:N95)</f>
        <v>0</v>
      </c>
      <c r="O96" s="16" t="s">
        <v>24</v>
      </c>
      <c r="P96" s="20">
        <f>SUM(P84:P95)</f>
        <v>5200</v>
      </c>
      <c r="Q96" s="17">
        <f>SUM(Q84:Q95)</f>
        <v>0</v>
      </c>
      <c r="R96" s="19">
        <f>SUM(R84:R95)</f>
        <v>0</v>
      </c>
    </row>
    <row r="97" spans="2:18" ht="15.75" thickBot="1"/>
    <row r="98" spans="2:18" ht="40.5" customHeight="1" thickBot="1">
      <c r="B98" s="65" t="s">
        <v>57</v>
      </c>
      <c r="C98" s="142" t="s">
        <v>56</v>
      </c>
      <c r="D98" s="143"/>
      <c r="E98" s="143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4"/>
    </row>
    <row r="99" spans="2:18" ht="15.75" thickBot="1">
      <c r="B99" s="50">
        <v>1</v>
      </c>
      <c r="C99" s="51">
        <v>2</v>
      </c>
      <c r="D99" s="52">
        <v>3</v>
      </c>
      <c r="E99" s="52">
        <v>4</v>
      </c>
      <c r="F99" s="52">
        <v>5</v>
      </c>
      <c r="G99" s="52">
        <v>6</v>
      </c>
      <c r="H99" s="52">
        <v>7</v>
      </c>
      <c r="I99" s="52">
        <v>8</v>
      </c>
      <c r="J99" s="52">
        <v>9</v>
      </c>
      <c r="K99" s="52">
        <v>10</v>
      </c>
      <c r="L99" s="52">
        <v>11</v>
      </c>
      <c r="M99" s="52">
        <v>12</v>
      </c>
      <c r="N99" s="53">
        <v>13</v>
      </c>
      <c r="O99" s="51">
        <v>14</v>
      </c>
      <c r="P99" s="52">
        <v>15</v>
      </c>
      <c r="Q99" s="52">
        <v>16</v>
      </c>
      <c r="R99" s="53">
        <v>17</v>
      </c>
    </row>
    <row r="100" spans="2:18" ht="15.75" thickBot="1">
      <c r="B100" s="145" t="s">
        <v>1</v>
      </c>
      <c r="C100" s="147" t="s">
        <v>15</v>
      </c>
      <c r="D100" s="149" t="s">
        <v>16</v>
      </c>
      <c r="E100" s="151" t="s">
        <v>38</v>
      </c>
      <c r="F100" s="151" t="s">
        <v>36</v>
      </c>
      <c r="G100" s="149" t="s">
        <v>47</v>
      </c>
      <c r="H100" s="149" t="s">
        <v>22</v>
      </c>
      <c r="I100" s="149" t="s">
        <v>21</v>
      </c>
      <c r="J100" s="149" t="s">
        <v>20</v>
      </c>
      <c r="K100" s="151" t="s">
        <v>30</v>
      </c>
      <c r="L100" s="151" t="s">
        <v>31</v>
      </c>
      <c r="M100" s="149" t="s">
        <v>47</v>
      </c>
      <c r="N100" s="153" t="s">
        <v>22</v>
      </c>
      <c r="O100" s="155" t="s">
        <v>17</v>
      </c>
      <c r="P100" s="156"/>
      <c r="Q100" s="156"/>
      <c r="R100" s="157"/>
    </row>
    <row r="101" spans="2:18" ht="69.75" customHeight="1" thickBot="1">
      <c r="B101" s="146"/>
      <c r="C101" s="148"/>
      <c r="D101" s="150"/>
      <c r="E101" s="152"/>
      <c r="F101" s="152"/>
      <c r="G101" s="150"/>
      <c r="H101" s="150"/>
      <c r="I101" s="150"/>
      <c r="J101" s="150"/>
      <c r="K101" s="152"/>
      <c r="L101" s="152"/>
      <c r="M101" s="150"/>
      <c r="N101" s="154"/>
      <c r="O101" s="85" t="s">
        <v>18</v>
      </c>
      <c r="P101" s="86" t="s">
        <v>19</v>
      </c>
      <c r="Q101" s="86" t="s">
        <v>48</v>
      </c>
      <c r="R101" s="84" t="s">
        <v>23</v>
      </c>
    </row>
    <row r="102" spans="2:18" ht="15.75">
      <c r="B102" s="46" t="s">
        <v>2</v>
      </c>
      <c r="C102" s="22"/>
      <c r="D102" s="63"/>
      <c r="E102" s="57"/>
      <c r="F102" s="70"/>
      <c r="G102" s="21"/>
      <c r="H102" s="63"/>
      <c r="I102" s="22">
        <v>6</v>
      </c>
      <c r="J102" s="21">
        <v>15900</v>
      </c>
      <c r="K102" s="57"/>
      <c r="L102" s="70"/>
      <c r="M102" s="23"/>
      <c r="N102" s="24"/>
      <c r="O102" s="25">
        <f t="shared" ref="O102:O113" si="18">C102+I102</f>
        <v>6</v>
      </c>
      <c r="P102" s="26">
        <f t="shared" ref="P102:P113" si="19">D102+J102</f>
        <v>15900</v>
      </c>
      <c r="Q102" s="27">
        <f>G102+M102</f>
        <v>0</v>
      </c>
      <c r="R102" s="28">
        <f t="shared" ref="R102:R113" si="20">H102+N102</f>
        <v>0</v>
      </c>
    </row>
    <row r="103" spans="2:18" ht="15.75">
      <c r="B103" s="47" t="s">
        <v>3</v>
      </c>
      <c r="C103" s="30"/>
      <c r="D103" s="64"/>
      <c r="E103" s="58"/>
      <c r="F103" s="71"/>
      <c r="G103" s="29"/>
      <c r="H103" s="64"/>
      <c r="I103" s="30"/>
      <c r="J103" s="29"/>
      <c r="K103" s="58"/>
      <c r="L103" s="71"/>
      <c r="M103" s="31"/>
      <c r="N103" s="32"/>
      <c r="O103" s="33">
        <f t="shared" si="18"/>
        <v>0</v>
      </c>
      <c r="P103" s="34">
        <f t="shared" si="19"/>
        <v>0</v>
      </c>
      <c r="Q103" s="35">
        <f>G103+M103</f>
        <v>0</v>
      </c>
      <c r="R103" s="36">
        <f t="shared" si="20"/>
        <v>0</v>
      </c>
    </row>
    <row r="104" spans="2:18" ht="15.75">
      <c r="B104" s="47" t="s">
        <v>4</v>
      </c>
      <c r="C104" s="68"/>
      <c r="D104" s="64"/>
      <c r="E104" s="58"/>
      <c r="F104" s="71"/>
      <c r="G104" s="29"/>
      <c r="H104" s="64"/>
      <c r="I104" s="68"/>
      <c r="J104" s="29"/>
      <c r="K104" s="58"/>
      <c r="L104" s="71"/>
      <c r="M104" s="31"/>
      <c r="N104" s="32"/>
      <c r="O104" s="33">
        <f t="shared" si="18"/>
        <v>0</v>
      </c>
      <c r="P104" s="34">
        <f t="shared" si="19"/>
        <v>0</v>
      </c>
      <c r="Q104" s="35">
        <f>G104+M104</f>
        <v>0</v>
      </c>
      <c r="R104" s="36">
        <f t="shared" si="20"/>
        <v>0</v>
      </c>
    </row>
    <row r="105" spans="2:18" ht="15.75">
      <c r="B105" s="47" t="s">
        <v>5</v>
      </c>
      <c r="C105" s="68"/>
      <c r="D105" s="64"/>
      <c r="E105" s="58"/>
      <c r="F105" s="71"/>
      <c r="G105" s="29"/>
      <c r="H105" s="64"/>
      <c r="I105" s="68"/>
      <c r="J105" s="29"/>
      <c r="K105" s="58"/>
      <c r="L105" s="71"/>
      <c r="M105" s="67"/>
      <c r="N105" s="32"/>
      <c r="O105" s="33">
        <f t="shared" si="18"/>
        <v>0</v>
      </c>
      <c r="P105" s="34">
        <f t="shared" si="19"/>
        <v>0</v>
      </c>
      <c r="Q105" s="35">
        <f>G105+M105</f>
        <v>0</v>
      </c>
      <c r="R105" s="36">
        <f t="shared" si="20"/>
        <v>0</v>
      </c>
    </row>
    <row r="106" spans="2:18" ht="15.75">
      <c r="B106" s="47" t="s">
        <v>6</v>
      </c>
      <c r="C106" s="68"/>
      <c r="D106" s="64"/>
      <c r="E106" s="58"/>
      <c r="F106" s="71"/>
      <c r="G106" s="29"/>
      <c r="H106" s="64"/>
      <c r="I106" s="68"/>
      <c r="J106" s="29"/>
      <c r="K106" s="58"/>
      <c r="L106" s="71"/>
      <c r="M106" s="31"/>
      <c r="N106" s="32"/>
      <c r="O106" s="33">
        <f t="shared" si="18"/>
        <v>0</v>
      </c>
      <c r="P106" s="34">
        <f t="shared" si="19"/>
        <v>0</v>
      </c>
      <c r="Q106" s="35">
        <f t="shared" ref="Q106:Q113" si="21">G106+M106</f>
        <v>0</v>
      </c>
      <c r="R106" s="36">
        <f t="shared" si="20"/>
        <v>0</v>
      </c>
    </row>
    <row r="107" spans="2:18" ht="15.75">
      <c r="B107" s="47" t="s">
        <v>7</v>
      </c>
      <c r="C107" s="68"/>
      <c r="D107" s="64"/>
      <c r="E107" s="58"/>
      <c r="F107" s="71"/>
      <c r="G107" s="29"/>
      <c r="H107" s="64"/>
      <c r="I107" s="68"/>
      <c r="J107" s="29"/>
      <c r="K107" s="58"/>
      <c r="L107" s="71"/>
      <c r="M107" s="31"/>
      <c r="N107" s="32"/>
      <c r="O107" s="33">
        <f t="shared" si="18"/>
        <v>0</v>
      </c>
      <c r="P107" s="34">
        <f t="shared" si="19"/>
        <v>0</v>
      </c>
      <c r="Q107" s="35">
        <f t="shared" si="21"/>
        <v>0</v>
      </c>
      <c r="R107" s="36">
        <f t="shared" si="20"/>
        <v>0</v>
      </c>
    </row>
    <row r="108" spans="2:18" ht="15.75">
      <c r="B108" s="48" t="s">
        <v>8</v>
      </c>
      <c r="C108" s="68"/>
      <c r="D108" s="64"/>
      <c r="E108" s="58"/>
      <c r="F108" s="71"/>
      <c r="G108" s="29"/>
      <c r="H108" s="64"/>
      <c r="I108" s="68"/>
      <c r="J108" s="29"/>
      <c r="K108" s="58"/>
      <c r="L108" s="71"/>
      <c r="M108" s="31"/>
      <c r="N108" s="32"/>
      <c r="O108" s="33">
        <f t="shared" si="18"/>
        <v>0</v>
      </c>
      <c r="P108" s="34">
        <f t="shared" si="19"/>
        <v>0</v>
      </c>
      <c r="Q108" s="35">
        <f t="shared" si="21"/>
        <v>0</v>
      </c>
      <c r="R108" s="36">
        <f t="shared" si="20"/>
        <v>0</v>
      </c>
    </row>
    <row r="109" spans="2:18" ht="15.75">
      <c r="B109" s="47" t="s">
        <v>9</v>
      </c>
      <c r="C109" s="68"/>
      <c r="D109" s="64"/>
      <c r="E109" s="58"/>
      <c r="F109" s="71"/>
      <c r="G109" s="29"/>
      <c r="H109" s="64"/>
      <c r="I109" s="68"/>
      <c r="J109" s="29"/>
      <c r="K109" s="58"/>
      <c r="L109" s="71"/>
      <c r="M109" s="29"/>
      <c r="N109" s="37"/>
      <c r="O109" s="33">
        <f t="shared" si="18"/>
        <v>0</v>
      </c>
      <c r="P109" s="34">
        <f t="shared" si="19"/>
        <v>0</v>
      </c>
      <c r="Q109" s="35">
        <f t="shared" si="21"/>
        <v>0</v>
      </c>
      <c r="R109" s="36">
        <f t="shared" si="20"/>
        <v>0</v>
      </c>
    </row>
    <row r="110" spans="2:18" ht="15.75">
      <c r="B110" s="47" t="s">
        <v>10</v>
      </c>
      <c r="C110" s="68"/>
      <c r="D110" s="64"/>
      <c r="E110" s="58"/>
      <c r="F110" s="71"/>
      <c r="G110" s="29"/>
      <c r="H110" s="64"/>
      <c r="I110" s="68"/>
      <c r="J110" s="29"/>
      <c r="K110" s="58"/>
      <c r="L110" s="71"/>
      <c r="M110" s="29"/>
      <c r="N110" s="32"/>
      <c r="O110" s="33">
        <f t="shared" si="18"/>
        <v>0</v>
      </c>
      <c r="P110" s="34">
        <f t="shared" si="19"/>
        <v>0</v>
      </c>
      <c r="Q110" s="35">
        <f t="shared" si="21"/>
        <v>0</v>
      </c>
      <c r="R110" s="36">
        <f t="shared" si="20"/>
        <v>0</v>
      </c>
    </row>
    <row r="111" spans="2:18" ht="15.75">
      <c r="B111" s="47" t="s">
        <v>11</v>
      </c>
      <c r="C111" s="68"/>
      <c r="D111" s="72"/>
      <c r="E111" s="58"/>
      <c r="F111" s="71"/>
      <c r="G111" s="31"/>
      <c r="H111" s="72"/>
      <c r="I111" s="68"/>
      <c r="J111" s="29"/>
      <c r="K111" s="58"/>
      <c r="L111" s="71"/>
      <c r="M111" s="31"/>
      <c r="N111" s="32"/>
      <c r="O111" s="33">
        <f t="shared" si="18"/>
        <v>0</v>
      </c>
      <c r="P111" s="34">
        <f t="shared" si="19"/>
        <v>0</v>
      </c>
      <c r="Q111" s="35">
        <f t="shared" si="21"/>
        <v>0</v>
      </c>
      <c r="R111" s="36">
        <f t="shared" si="20"/>
        <v>0</v>
      </c>
    </row>
    <row r="112" spans="2:18" ht="15.75">
      <c r="B112" s="47" t="s">
        <v>12</v>
      </c>
      <c r="C112" s="68"/>
      <c r="D112" s="64"/>
      <c r="E112" s="58"/>
      <c r="F112" s="71"/>
      <c r="G112" s="29"/>
      <c r="H112" s="64"/>
      <c r="I112" s="68"/>
      <c r="J112" s="29"/>
      <c r="K112" s="58"/>
      <c r="L112" s="71"/>
      <c r="M112" s="29"/>
      <c r="N112" s="37"/>
      <c r="O112" s="33">
        <f t="shared" si="18"/>
        <v>0</v>
      </c>
      <c r="P112" s="34">
        <f t="shared" si="19"/>
        <v>0</v>
      </c>
      <c r="Q112" s="35">
        <f t="shared" si="21"/>
        <v>0</v>
      </c>
      <c r="R112" s="36">
        <f t="shared" si="20"/>
        <v>0</v>
      </c>
    </row>
    <row r="113" spans="2:18" ht="16.5" thickBot="1">
      <c r="B113" s="49" t="s">
        <v>13</v>
      </c>
      <c r="C113" s="69"/>
      <c r="D113" s="73"/>
      <c r="E113" s="59"/>
      <c r="F113" s="74"/>
      <c r="G113" s="38"/>
      <c r="H113" s="73"/>
      <c r="I113" s="69"/>
      <c r="J113" s="128"/>
      <c r="K113" s="59"/>
      <c r="L113" s="74"/>
      <c r="M113" s="128"/>
      <c r="N113" s="129"/>
      <c r="O113" s="42">
        <f t="shared" si="18"/>
        <v>0</v>
      </c>
      <c r="P113" s="43">
        <f t="shared" si="19"/>
        <v>0</v>
      </c>
      <c r="Q113" s="44">
        <f t="shared" si="21"/>
        <v>0</v>
      </c>
      <c r="R113" s="45">
        <f t="shared" si="20"/>
        <v>0</v>
      </c>
    </row>
    <row r="114" spans="2:18" ht="15.75" thickBot="1">
      <c r="B114" s="54" t="s">
        <v>14</v>
      </c>
      <c r="C114" s="16" t="s">
        <v>24</v>
      </c>
      <c r="D114" s="20">
        <f>SUM(D102:D113)</f>
        <v>0</v>
      </c>
      <c r="E114" s="18">
        <f>SUM(E102:E113)</f>
        <v>0</v>
      </c>
      <c r="F114" s="20">
        <f>SUM(F102:F113)</f>
        <v>0</v>
      </c>
      <c r="G114" s="17">
        <f>SUM(G102:G113)</f>
        <v>0</v>
      </c>
      <c r="H114" s="17">
        <f>SUM(H102:H113)</f>
        <v>0</v>
      </c>
      <c r="I114" s="18" t="s">
        <v>24</v>
      </c>
      <c r="J114" s="60">
        <f>SUM(J102:J113)</f>
        <v>15900</v>
      </c>
      <c r="K114" s="18">
        <f>SUM(K102:K113)</f>
        <v>0</v>
      </c>
      <c r="L114" s="20">
        <f>SUM(L102:L113)</f>
        <v>0</v>
      </c>
      <c r="M114" s="17">
        <f>SUM(M102:M113)</f>
        <v>0</v>
      </c>
      <c r="N114" s="19">
        <f>SUM(N102:N113)</f>
        <v>0</v>
      </c>
      <c r="O114" s="16" t="s">
        <v>24</v>
      </c>
      <c r="P114" s="20">
        <f>SUM(P102:P113)</f>
        <v>15900</v>
      </c>
      <c r="Q114" s="17">
        <f>SUM(Q102:Q113)</f>
        <v>0</v>
      </c>
      <c r="R114" s="19">
        <f>SUM(R102:R113)</f>
        <v>0</v>
      </c>
    </row>
    <row r="115" spans="2:18" ht="15.75" thickBot="1"/>
    <row r="116" spans="2:18" ht="52.5" customHeight="1" thickBot="1">
      <c r="B116" s="65" t="s">
        <v>69</v>
      </c>
      <c r="C116" s="142" t="s">
        <v>58</v>
      </c>
      <c r="D116" s="143"/>
      <c r="E116" s="143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4"/>
    </row>
    <row r="117" spans="2:18" ht="15.75" thickBot="1">
      <c r="B117" s="50">
        <v>1</v>
      </c>
      <c r="C117" s="51">
        <v>2</v>
      </c>
      <c r="D117" s="52">
        <v>3</v>
      </c>
      <c r="E117" s="52">
        <v>4</v>
      </c>
      <c r="F117" s="52">
        <v>5</v>
      </c>
      <c r="G117" s="52">
        <v>6</v>
      </c>
      <c r="H117" s="52">
        <v>7</v>
      </c>
      <c r="I117" s="52">
        <v>8</v>
      </c>
      <c r="J117" s="52">
        <v>9</v>
      </c>
      <c r="K117" s="52">
        <v>10</v>
      </c>
      <c r="L117" s="52">
        <v>11</v>
      </c>
      <c r="M117" s="52">
        <v>12</v>
      </c>
      <c r="N117" s="53">
        <v>13</v>
      </c>
      <c r="O117" s="51">
        <v>14</v>
      </c>
      <c r="P117" s="52">
        <v>15</v>
      </c>
      <c r="Q117" s="52">
        <v>16</v>
      </c>
      <c r="R117" s="53">
        <v>17</v>
      </c>
    </row>
    <row r="118" spans="2:18" ht="15.75" thickBot="1">
      <c r="B118" s="145" t="s">
        <v>1</v>
      </c>
      <c r="C118" s="147" t="s">
        <v>15</v>
      </c>
      <c r="D118" s="149" t="s">
        <v>16</v>
      </c>
      <c r="E118" s="151" t="s">
        <v>38</v>
      </c>
      <c r="F118" s="151" t="s">
        <v>36</v>
      </c>
      <c r="G118" s="149" t="s">
        <v>47</v>
      </c>
      <c r="H118" s="149" t="s">
        <v>22</v>
      </c>
      <c r="I118" s="149" t="s">
        <v>21</v>
      </c>
      <c r="J118" s="149" t="s">
        <v>20</v>
      </c>
      <c r="K118" s="151" t="s">
        <v>30</v>
      </c>
      <c r="L118" s="151" t="s">
        <v>31</v>
      </c>
      <c r="M118" s="149" t="s">
        <v>47</v>
      </c>
      <c r="N118" s="153" t="s">
        <v>22</v>
      </c>
      <c r="O118" s="155" t="s">
        <v>17</v>
      </c>
      <c r="P118" s="156"/>
      <c r="Q118" s="156"/>
      <c r="R118" s="157"/>
    </row>
    <row r="119" spans="2:18" ht="43.5" customHeight="1" thickBot="1">
      <c r="B119" s="146"/>
      <c r="C119" s="148"/>
      <c r="D119" s="150"/>
      <c r="E119" s="152"/>
      <c r="F119" s="152"/>
      <c r="G119" s="150"/>
      <c r="H119" s="150"/>
      <c r="I119" s="150"/>
      <c r="J119" s="150"/>
      <c r="K119" s="152"/>
      <c r="L119" s="152"/>
      <c r="M119" s="150"/>
      <c r="N119" s="154"/>
      <c r="O119" s="85" t="s">
        <v>18</v>
      </c>
      <c r="P119" s="86" t="s">
        <v>19</v>
      </c>
      <c r="Q119" s="86" t="s">
        <v>48</v>
      </c>
      <c r="R119" s="84" t="s">
        <v>23</v>
      </c>
    </row>
    <row r="120" spans="2:18" ht="15.75">
      <c r="B120" s="46" t="s">
        <v>2</v>
      </c>
      <c r="C120" s="22"/>
      <c r="D120" s="63"/>
      <c r="E120" s="57"/>
      <c r="F120" s="70"/>
      <c r="G120" s="21"/>
      <c r="H120" s="63"/>
      <c r="I120" s="22">
        <v>6</v>
      </c>
      <c r="J120" s="21">
        <v>3000</v>
      </c>
      <c r="K120" s="57"/>
      <c r="L120" s="70"/>
      <c r="M120" s="23"/>
      <c r="N120" s="24"/>
      <c r="O120" s="25">
        <f t="shared" ref="O120:O131" si="22">C120+I120</f>
        <v>6</v>
      </c>
      <c r="P120" s="26">
        <f t="shared" ref="P120:P131" si="23">D120+J120</f>
        <v>3000</v>
      </c>
      <c r="Q120" s="27">
        <f>G120+M120</f>
        <v>0</v>
      </c>
      <c r="R120" s="28">
        <f t="shared" ref="R120:R131" si="24">H120+N120</f>
        <v>0</v>
      </c>
    </row>
    <row r="121" spans="2:18" ht="15.75">
      <c r="B121" s="47" t="s">
        <v>3</v>
      </c>
      <c r="C121" s="30"/>
      <c r="D121" s="64"/>
      <c r="E121" s="58"/>
      <c r="F121" s="71"/>
      <c r="G121" s="29"/>
      <c r="H121" s="64"/>
      <c r="I121" s="30"/>
      <c r="J121" s="29"/>
      <c r="K121" s="58"/>
      <c r="L121" s="71"/>
      <c r="M121" s="31"/>
      <c r="N121" s="32"/>
      <c r="O121" s="33">
        <f t="shared" si="22"/>
        <v>0</v>
      </c>
      <c r="P121" s="34">
        <f t="shared" si="23"/>
        <v>0</v>
      </c>
      <c r="Q121" s="35">
        <f>G121+M121</f>
        <v>0</v>
      </c>
      <c r="R121" s="36">
        <f t="shared" si="24"/>
        <v>0</v>
      </c>
    </row>
    <row r="122" spans="2:18" ht="15.75">
      <c r="B122" s="47" t="s">
        <v>4</v>
      </c>
      <c r="C122" s="68"/>
      <c r="D122" s="64"/>
      <c r="E122" s="58"/>
      <c r="F122" s="71"/>
      <c r="G122" s="29"/>
      <c r="H122" s="64"/>
      <c r="I122" s="68"/>
      <c r="J122" s="29"/>
      <c r="K122" s="58"/>
      <c r="L122" s="71"/>
      <c r="M122" s="31"/>
      <c r="N122" s="32"/>
      <c r="O122" s="33">
        <f t="shared" si="22"/>
        <v>0</v>
      </c>
      <c r="P122" s="34">
        <f t="shared" si="23"/>
        <v>0</v>
      </c>
      <c r="Q122" s="35">
        <f>G122+M122</f>
        <v>0</v>
      </c>
      <c r="R122" s="36">
        <f t="shared" si="24"/>
        <v>0</v>
      </c>
    </row>
    <row r="123" spans="2:18" ht="15.75">
      <c r="B123" s="47" t="s">
        <v>5</v>
      </c>
      <c r="C123" s="68"/>
      <c r="D123" s="64"/>
      <c r="E123" s="58"/>
      <c r="F123" s="71"/>
      <c r="G123" s="29"/>
      <c r="H123" s="64"/>
      <c r="I123" s="68"/>
      <c r="J123" s="29"/>
      <c r="K123" s="58"/>
      <c r="L123" s="71"/>
      <c r="M123" s="67"/>
      <c r="N123" s="32"/>
      <c r="O123" s="33">
        <f t="shared" si="22"/>
        <v>0</v>
      </c>
      <c r="P123" s="34">
        <f t="shared" si="23"/>
        <v>0</v>
      </c>
      <c r="Q123" s="35">
        <f>G123+M123</f>
        <v>0</v>
      </c>
      <c r="R123" s="36">
        <f t="shared" si="24"/>
        <v>0</v>
      </c>
    </row>
    <row r="124" spans="2:18" ht="15.75">
      <c r="B124" s="47" t="s">
        <v>6</v>
      </c>
      <c r="C124" s="68"/>
      <c r="D124" s="64"/>
      <c r="E124" s="58"/>
      <c r="F124" s="71"/>
      <c r="G124" s="29"/>
      <c r="H124" s="64"/>
      <c r="I124" s="68"/>
      <c r="J124" s="29"/>
      <c r="K124" s="58"/>
      <c r="L124" s="71"/>
      <c r="M124" s="31"/>
      <c r="N124" s="32"/>
      <c r="O124" s="33">
        <f t="shared" si="22"/>
        <v>0</v>
      </c>
      <c r="P124" s="34">
        <f t="shared" si="23"/>
        <v>0</v>
      </c>
      <c r="Q124" s="35">
        <f t="shared" ref="Q124:Q131" si="25">G124+M124</f>
        <v>0</v>
      </c>
      <c r="R124" s="36">
        <f t="shared" si="24"/>
        <v>0</v>
      </c>
    </row>
    <row r="125" spans="2:18" ht="15.75">
      <c r="B125" s="47" t="s">
        <v>7</v>
      </c>
      <c r="C125" s="68"/>
      <c r="D125" s="64"/>
      <c r="E125" s="58"/>
      <c r="F125" s="71"/>
      <c r="G125" s="29"/>
      <c r="H125" s="64"/>
      <c r="I125" s="68"/>
      <c r="J125" s="29"/>
      <c r="K125" s="58"/>
      <c r="L125" s="71"/>
      <c r="M125" s="31"/>
      <c r="N125" s="32"/>
      <c r="O125" s="33">
        <f t="shared" si="22"/>
        <v>0</v>
      </c>
      <c r="P125" s="34">
        <f t="shared" si="23"/>
        <v>0</v>
      </c>
      <c r="Q125" s="35">
        <f t="shared" si="25"/>
        <v>0</v>
      </c>
      <c r="R125" s="36">
        <f t="shared" si="24"/>
        <v>0</v>
      </c>
    </row>
    <row r="126" spans="2:18" ht="15.75">
      <c r="B126" s="48" t="s">
        <v>8</v>
      </c>
      <c r="C126" s="68"/>
      <c r="D126" s="64"/>
      <c r="E126" s="58"/>
      <c r="F126" s="71"/>
      <c r="G126" s="29"/>
      <c r="H126" s="64"/>
      <c r="I126" s="68"/>
      <c r="J126" s="29"/>
      <c r="K126" s="58"/>
      <c r="L126" s="71"/>
      <c r="M126" s="31"/>
      <c r="N126" s="32"/>
      <c r="O126" s="33">
        <f t="shared" si="22"/>
        <v>0</v>
      </c>
      <c r="P126" s="34">
        <f t="shared" si="23"/>
        <v>0</v>
      </c>
      <c r="Q126" s="35">
        <f t="shared" si="25"/>
        <v>0</v>
      </c>
      <c r="R126" s="36">
        <f t="shared" si="24"/>
        <v>0</v>
      </c>
    </row>
    <row r="127" spans="2:18" ht="15.75">
      <c r="B127" s="47" t="s">
        <v>9</v>
      </c>
      <c r="C127" s="68"/>
      <c r="D127" s="64"/>
      <c r="E127" s="58"/>
      <c r="F127" s="71"/>
      <c r="G127" s="29"/>
      <c r="H127" s="64"/>
      <c r="I127" s="68"/>
      <c r="J127" s="29"/>
      <c r="K127" s="58"/>
      <c r="L127" s="71"/>
      <c r="M127" s="29"/>
      <c r="N127" s="37"/>
      <c r="O127" s="33">
        <f t="shared" si="22"/>
        <v>0</v>
      </c>
      <c r="P127" s="34">
        <f t="shared" si="23"/>
        <v>0</v>
      </c>
      <c r="Q127" s="35">
        <f t="shared" si="25"/>
        <v>0</v>
      </c>
      <c r="R127" s="36">
        <f t="shared" si="24"/>
        <v>0</v>
      </c>
    </row>
    <row r="128" spans="2:18" ht="15.75">
      <c r="B128" s="47" t="s">
        <v>10</v>
      </c>
      <c r="C128" s="68"/>
      <c r="D128" s="64"/>
      <c r="E128" s="58"/>
      <c r="F128" s="71"/>
      <c r="G128" s="29"/>
      <c r="H128" s="64"/>
      <c r="I128" s="68"/>
      <c r="J128" s="29"/>
      <c r="K128" s="58"/>
      <c r="L128" s="71"/>
      <c r="M128" s="29"/>
      <c r="N128" s="32"/>
      <c r="O128" s="33">
        <f t="shared" si="22"/>
        <v>0</v>
      </c>
      <c r="P128" s="34">
        <f t="shared" si="23"/>
        <v>0</v>
      </c>
      <c r="Q128" s="35">
        <f t="shared" si="25"/>
        <v>0</v>
      </c>
      <c r="R128" s="36">
        <f t="shared" si="24"/>
        <v>0</v>
      </c>
    </row>
    <row r="129" spans="2:18" ht="15.75">
      <c r="B129" s="47" t="s">
        <v>11</v>
      </c>
      <c r="C129" s="68"/>
      <c r="D129" s="72"/>
      <c r="E129" s="58"/>
      <c r="F129" s="71"/>
      <c r="G129" s="31"/>
      <c r="H129" s="72"/>
      <c r="I129" s="68"/>
      <c r="J129" s="29"/>
      <c r="K129" s="58"/>
      <c r="L129" s="71"/>
      <c r="M129" s="31"/>
      <c r="N129" s="32"/>
      <c r="O129" s="33">
        <f t="shared" si="22"/>
        <v>0</v>
      </c>
      <c r="P129" s="34">
        <f t="shared" si="23"/>
        <v>0</v>
      </c>
      <c r="Q129" s="35">
        <f t="shared" si="25"/>
        <v>0</v>
      </c>
      <c r="R129" s="36">
        <f t="shared" si="24"/>
        <v>0</v>
      </c>
    </row>
    <row r="130" spans="2:18" ht="15.75">
      <c r="B130" s="47" t="s">
        <v>12</v>
      </c>
      <c r="C130" s="68"/>
      <c r="D130" s="64"/>
      <c r="E130" s="58"/>
      <c r="F130" s="71"/>
      <c r="G130" s="29"/>
      <c r="H130" s="64"/>
      <c r="I130" s="68"/>
      <c r="J130" s="29"/>
      <c r="K130" s="58"/>
      <c r="L130" s="71"/>
      <c r="M130" s="29"/>
      <c r="N130" s="37"/>
      <c r="O130" s="33">
        <f t="shared" si="22"/>
        <v>0</v>
      </c>
      <c r="P130" s="34">
        <f t="shared" si="23"/>
        <v>0</v>
      </c>
      <c r="Q130" s="35">
        <f t="shared" si="25"/>
        <v>0</v>
      </c>
      <c r="R130" s="36">
        <f t="shared" si="24"/>
        <v>0</v>
      </c>
    </row>
    <row r="131" spans="2:18" ht="16.5" thickBot="1">
      <c r="B131" s="49" t="s">
        <v>13</v>
      </c>
      <c r="C131" s="69"/>
      <c r="D131" s="73"/>
      <c r="E131" s="59"/>
      <c r="F131" s="74"/>
      <c r="G131" s="38"/>
      <c r="H131" s="73"/>
      <c r="I131" s="69"/>
      <c r="J131" s="128"/>
      <c r="K131" s="59"/>
      <c r="L131" s="74"/>
      <c r="M131" s="128"/>
      <c r="N131" s="129"/>
      <c r="O131" s="42">
        <f t="shared" si="22"/>
        <v>0</v>
      </c>
      <c r="P131" s="43">
        <f t="shared" si="23"/>
        <v>0</v>
      </c>
      <c r="Q131" s="44">
        <f t="shared" si="25"/>
        <v>0</v>
      </c>
      <c r="R131" s="45">
        <f t="shared" si="24"/>
        <v>0</v>
      </c>
    </row>
    <row r="132" spans="2:18" ht="15.75" thickBot="1">
      <c r="B132" s="54" t="s">
        <v>14</v>
      </c>
      <c r="C132" s="16" t="s">
        <v>24</v>
      </c>
      <c r="D132" s="20">
        <f>SUM(D120:D131)</f>
        <v>0</v>
      </c>
      <c r="E132" s="18">
        <f>SUM(E120:E131)</f>
        <v>0</v>
      </c>
      <c r="F132" s="20">
        <f>SUM(F120:F131)</f>
        <v>0</v>
      </c>
      <c r="G132" s="17">
        <f>SUM(G120:G131)</f>
        <v>0</v>
      </c>
      <c r="H132" s="17">
        <f>SUM(H120:H131)</f>
        <v>0</v>
      </c>
      <c r="I132" s="18" t="s">
        <v>24</v>
      </c>
      <c r="J132" s="60">
        <f>SUM(J120:J131)</f>
        <v>3000</v>
      </c>
      <c r="K132" s="18">
        <f>SUM(K120:K131)</f>
        <v>0</v>
      </c>
      <c r="L132" s="20">
        <f>SUM(L120:L131)</f>
        <v>0</v>
      </c>
      <c r="M132" s="17">
        <f>SUM(M120:M131)</f>
        <v>0</v>
      </c>
      <c r="N132" s="19">
        <f>SUM(N120:N131)</f>
        <v>0</v>
      </c>
      <c r="O132" s="16" t="s">
        <v>24</v>
      </c>
      <c r="P132" s="20">
        <f>SUM(P120:P131)</f>
        <v>3000</v>
      </c>
      <c r="Q132" s="17">
        <f>SUM(Q120:Q131)</f>
        <v>0</v>
      </c>
      <c r="R132" s="19">
        <f>SUM(R120:R131)</f>
        <v>0</v>
      </c>
    </row>
    <row r="135" spans="2:18" ht="15.75" thickBot="1"/>
    <row r="136" spans="2:18" ht="20.25" thickBot="1">
      <c r="B136" s="65" t="s">
        <v>90</v>
      </c>
      <c r="C136" s="142" t="s">
        <v>89</v>
      </c>
      <c r="D136" s="143"/>
      <c r="E136" s="143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4"/>
    </row>
    <row r="137" spans="2:18" ht="15.75" thickBot="1">
      <c r="B137" s="50">
        <v>1</v>
      </c>
      <c r="C137" s="51">
        <v>2</v>
      </c>
      <c r="D137" s="52">
        <v>3</v>
      </c>
      <c r="E137" s="52">
        <v>4</v>
      </c>
      <c r="F137" s="52">
        <v>5</v>
      </c>
      <c r="G137" s="52">
        <v>6</v>
      </c>
      <c r="H137" s="52">
        <v>7</v>
      </c>
      <c r="I137" s="52">
        <v>8</v>
      </c>
      <c r="J137" s="52">
        <v>9</v>
      </c>
      <c r="K137" s="52">
        <v>10</v>
      </c>
      <c r="L137" s="52">
        <v>11</v>
      </c>
      <c r="M137" s="52">
        <v>12</v>
      </c>
      <c r="N137" s="53">
        <v>13</v>
      </c>
      <c r="O137" s="51">
        <v>14</v>
      </c>
      <c r="P137" s="52">
        <v>15</v>
      </c>
      <c r="Q137" s="52">
        <v>16</v>
      </c>
      <c r="R137" s="53">
        <v>17</v>
      </c>
    </row>
    <row r="138" spans="2:18" ht="15.75" thickBot="1">
      <c r="B138" s="145" t="s">
        <v>1</v>
      </c>
      <c r="C138" s="147" t="s">
        <v>15</v>
      </c>
      <c r="D138" s="149" t="s">
        <v>16</v>
      </c>
      <c r="E138" s="151" t="s">
        <v>38</v>
      </c>
      <c r="F138" s="151" t="s">
        <v>36</v>
      </c>
      <c r="G138" s="149" t="s">
        <v>47</v>
      </c>
      <c r="H138" s="149" t="s">
        <v>22</v>
      </c>
      <c r="I138" s="149" t="s">
        <v>21</v>
      </c>
      <c r="J138" s="149" t="s">
        <v>20</v>
      </c>
      <c r="K138" s="151" t="s">
        <v>30</v>
      </c>
      <c r="L138" s="151" t="s">
        <v>31</v>
      </c>
      <c r="M138" s="149" t="s">
        <v>47</v>
      </c>
      <c r="N138" s="153" t="s">
        <v>22</v>
      </c>
      <c r="O138" s="155" t="s">
        <v>17</v>
      </c>
      <c r="P138" s="156"/>
      <c r="Q138" s="156"/>
      <c r="R138" s="157"/>
    </row>
    <row r="139" spans="2:18" ht="30.75" thickBot="1">
      <c r="B139" s="146"/>
      <c r="C139" s="148"/>
      <c r="D139" s="150"/>
      <c r="E139" s="152"/>
      <c r="F139" s="152"/>
      <c r="G139" s="150"/>
      <c r="H139" s="150"/>
      <c r="I139" s="150"/>
      <c r="J139" s="150"/>
      <c r="K139" s="152"/>
      <c r="L139" s="152"/>
      <c r="M139" s="150"/>
      <c r="N139" s="154"/>
      <c r="O139" s="138" t="s">
        <v>18</v>
      </c>
      <c r="P139" s="139" t="s">
        <v>19</v>
      </c>
      <c r="Q139" s="139" t="s">
        <v>48</v>
      </c>
      <c r="R139" s="140" t="s">
        <v>23</v>
      </c>
    </row>
    <row r="140" spans="2:18" ht="15.75">
      <c r="B140" s="46" t="s">
        <v>2</v>
      </c>
      <c r="C140" s="22"/>
      <c r="D140" s="63"/>
      <c r="E140" s="57"/>
      <c r="F140" s="70"/>
      <c r="G140" s="21"/>
      <c r="H140" s="63"/>
      <c r="I140" s="22">
        <v>2</v>
      </c>
      <c r="J140" s="21">
        <v>5000</v>
      </c>
      <c r="K140" s="57"/>
      <c r="L140" s="70"/>
      <c r="M140" s="23"/>
      <c r="N140" s="24"/>
      <c r="O140" s="25">
        <f t="shared" ref="O140:O151" si="26">C140+I140</f>
        <v>2</v>
      </c>
      <c r="P140" s="26">
        <f t="shared" ref="P140:P151" si="27">D140+J140</f>
        <v>5000</v>
      </c>
      <c r="Q140" s="27">
        <f>G140+M140</f>
        <v>0</v>
      </c>
      <c r="R140" s="28">
        <f t="shared" ref="R140:R151" si="28">H140+N140</f>
        <v>0</v>
      </c>
    </row>
    <row r="141" spans="2:18" ht="15.75">
      <c r="B141" s="47" t="s">
        <v>3</v>
      </c>
      <c r="C141" s="30"/>
      <c r="D141" s="64"/>
      <c r="E141" s="58"/>
      <c r="F141" s="71"/>
      <c r="G141" s="29"/>
      <c r="H141" s="64"/>
      <c r="I141" s="30"/>
      <c r="J141" s="29"/>
      <c r="K141" s="58"/>
      <c r="L141" s="71"/>
      <c r="M141" s="31"/>
      <c r="N141" s="32"/>
      <c r="O141" s="33">
        <f t="shared" si="26"/>
        <v>0</v>
      </c>
      <c r="P141" s="34">
        <f t="shared" si="27"/>
        <v>0</v>
      </c>
      <c r="Q141" s="35">
        <f>G141+M141</f>
        <v>0</v>
      </c>
      <c r="R141" s="36">
        <f t="shared" si="28"/>
        <v>0</v>
      </c>
    </row>
    <row r="142" spans="2:18" ht="15.75">
      <c r="B142" s="47" t="s">
        <v>4</v>
      </c>
      <c r="C142" s="68"/>
      <c r="D142" s="64"/>
      <c r="E142" s="58"/>
      <c r="F142" s="71"/>
      <c r="G142" s="29"/>
      <c r="H142" s="64"/>
      <c r="I142" s="68"/>
      <c r="J142" s="29"/>
      <c r="K142" s="58"/>
      <c r="L142" s="71"/>
      <c r="M142" s="31"/>
      <c r="N142" s="32"/>
      <c r="O142" s="33">
        <f t="shared" si="26"/>
        <v>0</v>
      </c>
      <c r="P142" s="34">
        <f t="shared" si="27"/>
        <v>0</v>
      </c>
      <c r="Q142" s="35">
        <f>G142+M142</f>
        <v>0</v>
      </c>
      <c r="R142" s="36">
        <f t="shared" si="28"/>
        <v>0</v>
      </c>
    </row>
    <row r="143" spans="2:18" ht="15.75">
      <c r="B143" s="47" t="s">
        <v>5</v>
      </c>
      <c r="C143" s="68"/>
      <c r="D143" s="64"/>
      <c r="E143" s="58"/>
      <c r="F143" s="71"/>
      <c r="G143" s="29"/>
      <c r="H143" s="64"/>
      <c r="I143" s="68"/>
      <c r="J143" s="29"/>
      <c r="K143" s="58"/>
      <c r="L143" s="71"/>
      <c r="M143" s="67"/>
      <c r="N143" s="32"/>
      <c r="O143" s="33">
        <f t="shared" si="26"/>
        <v>0</v>
      </c>
      <c r="P143" s="34">
        <f t="shared" si="27"/>
        <v>0</v>
      </c>
      <c r="Q143" s="35">
        <f>G143+M143</f>
        <v>0</v>
      </c>
      <c r="R143" s="36">
        <f t="shared" si="28"/>
        <v>0</v>
      </c>
    </row>
    <row r="144" spans="2:18" ht="15.75">
      <c r="B144" s="47" t="s">
        <v>6</v>
      </c>
      <c r="C144" s="68"/>
      <c r="D144" s="64"/>
      <c r="E144" s="58"/>
      <c r="F144" s="71"/>
      <c r="G144" s="29"/>
      <c r="H144" s="64"/>
      <c r="I144" s="68"/>
      <c r="J144" s="29"/>
      <c r="K144" s="58"/>
      <c r="L144" s="71"/>
      <c r="M144" s="31"/>
      <c r="N144" s="32"/>
      <c r="O144" s="33">
        <f t="shared" si="26"/>
        <v>0</v>
      </c>
      <c r="P144" s="34">
        <f t="shared" si="27"/>
        <v>0</v>
      </c>
      <c r="Q144" s="35">
        <f t="shared" ref="Q144:Q151" si="29">G144+M144</f>
        <v>0</v>
      </c>
      <c r="R144" s="36">
        <f t="shared" si="28"/>
        <v>0</v>
      </c>
    </row>
    <row r="145" spans="2:18" ht="15.75">
      <c r="B145" s="47" t="s">
        <v>7</v>
      </c>
      <c r="C145" s="68"/>
      <c r="D145" s="64"/>
      <c r="E145" s="58"/>
      <c r="F145" s="71"/>
      <c r="G145" s="29"/>
      <c r="H145" s="64"/>
      <c r="I145" s="68"/>
      <c r="J145" s="29"/>
      <c r="K145" s="58"/>
      <c r="L145" s="71"/>
      <c r="M145" s="31"/>
      <c r="N145" s="32"/>
      <c r="O145" s="33">
        <f t="shared" si="26"/>
        <v>0</v>
      </c>
      <c r="P145" s="34">
        <f t="shared" si="27"/>
        <v>0</v>
      </c>
      <c r="Q145" s="35">
        <f t="shared" si="29"/>
        <v>0</v>
      </c>
      <c r="R145" s="36">
        <f t="shared" si="28"/>
        <v>0</v>
      </c>
    </row>
    <row r="146" spans="2:18" ht="15.75">
      <c r="B146" s="48" t="s">
        <v>8</v>
      </c>
      <c r="C146" s="68"/>
      <c r="D146" s="64"/>
      <c r="E146" s="58"/>
      <c r="F146" s="71"/>
      <c r="G146" s="29"/>
      <c r="H146" s="64"/>
      <c r="I146" s="68"/>
      <c r="J146" s="29"/>
      <c r="K146" s="58"/>
      <c r="L146" s="71"/>
      <c r="M146" s="31"/>
      <c r="N146" s="32"/>
      <c r="O146" s="33">
        <f t="shared" si="26"/>
        <v>0</v>
      </c>
      <c r="P146" s="34">
        <f t="shared" si="27"/>
        <v>0</v>
      </c>
      <c r="Q146" s="35">
        <f t="shared" si="29"/>
        <v>0</v>
      </c>
      <c r="R146" s="36">
        <f t="shared" si="28"/>
        <v>0</v>
      </c>
    </row>
    <row r="147" spans="2:18" ht="15.75">
      <c r="B147" s="47" t="s">
        <v>9</v>
      </c>
      <c r="C147" s="68"/>
      <c r="D147" s="64"/>
      <c r="E147" s="58"/>
      <c r="F147" s="71"/>
      <c r="G147" s="29"/>
      <c r="H147" s="64"/>
      <c r="I147" s="68"/>
      <c r="J147" s="29"/>
      <c r="K147" s="58"/>
      <c r="L147" s="71"/>
      <c r="M147" s="29"/>
      <c r="N147" s="37"/>
      <c r="O147" s="33">
        <f t="shared" si="26"/>
        <v>0</v>
      </c>
      <c r="P147" s="34">
        <f t="shared" si="27"/>
        <v>0</v>
      </c>
      <c r="Q147" s="35">
        <f t="shared" si="29"/>
        <v>0</v>
      </c>
      <c r="R147" s="36">
        <f t="shared" si="28"/>
        <v>0</v>
      </c>
    </row>
    <row r="148" spans="2:18" ht="15.75">
      <c r="B148" s="47" t="s">
        <v>10</v>
      </c>
      <c r="C148" s="68"/>
      <c r="D148" s="64"/>
      <c r="E148" s="58"/>
      <c r="F148" s="71"/>
      <c r="G148" s="29"/>
      <c r="H148" s="64"/>
      <c r="I148" s="68"/>
      <c r="J148" s="29"/>
      <c r="K148" s="58"/>
      <c r="L148" s="71"/>
      <c r="M148" s="29"/>
      <c r="N148" s="32"/>
      <c r="O148" s="33">
        <f t="shared" si="26"/>
        <v>0</v>
      </c>
      <c r="P148" s="34">
        <f t="shared" si="27"/>
        <v>0</v>
      </c>
      <c r="Q148" s="35">
        <f t="shared" si="29"/>
        <v>0</v>
      </c>
      <c r="R148" s="36">
        <f t="shared" si="28"/>
        <v>0</v>
      </c>
    </row>
    <row r="149" spans="2:18" ht="15.75">
      <c r="B149" s="47" t="s">
        <v>11</v>
      </c>
      <c r="C149" s="68"/>
      <c r="D149" s="72"/>
      <c r="E149" s="58"/>
      <c r="F149" s="71"/>
      <c r="G149" s="31"/>
      <c r="H149" s="72"/>
      <c r="I149" s="68"/>
      <c r="J149" s="29"/>
      <c r="K149" s="58"/>
      <c r="L149" s="71"/>
      <c r="M149" s="31"/>
      <c r="N149" s="32"/>
      <c r="O149" s="33">
        <f t="shared" si="26"/>
        <v>0</v>
      </c>
      <c r="P149" s="34">
        <f t="shared" si="27"/>
        <v>0</v>
      </c>
      <c r="Q149" s="35">
        <f t="shared" si="29"/>
        <v>0</v>
      </c>
      <c r="R149" s="36">
        <f t="shared" si="28"/>
        <v>0</v>
      </c>
    </row>
    <row r="150" spans="2:18" ht="15.75">
      <c r="B150" s="47" t="s">
        <v>12</v>
      </c>
      <c r="C150" s="68"/>
      <c r="D150" s="64"/>
      <c r="E150" s="58"/>
      <c r="F150" s="71"/>
      <c r="G150" s="29"/>
      <c r="H150" s="64"/>
      <c r="I150" s="68"/>
      <c r="J150" s="29"/>
      <c r="K150" s="58"/>
      <c r="L150" s="71"/>
      <c r="M150" s="29"/>
      <c r="N150" s="37"/>
      <c r="O150" s="33">
        <f t="shared" si="26"/>
        <v>0</v>
      </c>
      <c r="P150" s="34">
        <f t="shared" si="27"/>
        <v>0</v>
      </c>
      <c r="Q150" s="35">
        <f t="shared" si="29"/>
        <v>0</v>
      </c>
      <c r="R150" s="36">
        <f t="shared" si="28"/>
        <v>0</v>
      </c>
    </row>
    <row r="151" spans="2:18" ht="16.5" thickBot="1">
      <c r="B151" s="49" t="s">
        <v>13</v>
      </c>
      <c r="C151" s="69"/>
      <c r="D151" s="73"/>
      <c r="E151" s="59"/>
      <c r="F151" s="74"/>
      <c r="G151" s="38"/>
      <c r="H151" s="73"/>
      <c r="I151" s="69"/>
      <c r="J151" s="128"/>
      <c r="K151" s="59"/>
      <c r="L151" s="74"/>
      <c r="M151" s="128"/>
      <c r="N151" s="129"/>
      <c r="O151" s="42">
        <f t="shared" si="26"/>
        <v>0</v>
      </c>
      <c r="P151" s="43">
        <f t="shared" si="27"/>
        <v>0</v>
      </c>
      <c r="Q151" s="44">
        <f t="shared" si="29"/>
        <v>0</v>
      </c>
      <c r="R151" s="45">
        <f t="shared" si="28"/>
        <v>0</v>
      </c>
    </row>
    <row r="152" spans="2:18" ht="15.75" thickBot="1">
      <c r="B152" s="54" t="s">
        <v>14</v>
      </c>
      <c r="C152" s="16" t="s">
        <v>24</v>
      </c>
      <c r="D152" s="20">
        <f>SUM(D140:D151)</f>
        <v>0</v>
      </c>
      <c r="E152" s="18">
        <f>SUM(E140:E151)</f>
        <v>0</v>
      </c>
      <c r="F152" s="20">
        <f>SUM(F140:F151)</f>
        <v>0</v>
      </c>
      <c r="G152" s="17">
        <f>SUM(G140:G151)</f>
        <v>0</v>
      </c>
      <c r="H152" s="17">
        <f>SUM(H140:H151)</f>
        <v>0</v>
      </c>
      <c r="I152" s="18" t="s">
        <v>24</v>
      </c>
      <c r="J152" s="60">
        <f>SUM(J140:J151)</f>
        <v>5000</v>
      </c>
      <c r="K152" s="18">
        <f>SUM(K140:K151)</f>
        <v>0</v>
      </c>
      <c r="L152" s="20">
        <f>SUM(L140:L151)</f>
        <v>0</v>
      </c>
      <c r="M152" s="17">
        <f>SUM(M140:M151)</f>
        <v>0</v>
      </c>
      <c r="N152" s="19">
        <f>SUM(N140:N151)</f>
        <v>0</v>
      </c>
      <c r="O152" s="16" t="s">
        <v>24</v>
      </c>
      <c r="P152" s="20">
        <f>SUM(P140:P151)</f>
        <v>5000</v>
      </c>
      <c r="Q152" s="17">
        <f>SUM(Q140:Q151)</f>
        <v>0</v>
      </c>
      <c r="R152" s="19">
        <f>SUM(R140:R151)</f>
        <v>0</v>
      </c>
    </row>
  </sheetData>
  <mergeCells count="126">
    <mergeCell ref="C136:R136"/>
    <mergeCell ref="B138:B139"/>
    <mergeCell ref="C138:C139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M138:M139"/>
    <mergeCell ref="N138:N139"/>
    <mergeCell ref="O138:R138"/>
    <mergeCell ref="C80:R80"/>
    <mergeCell ref="B82:B83"/>
    <mergeCell ref="C82:C83"/>
    <mergeCell ref="D82:D83"/>
    <mergeCell ref="E82:E83"/>
    <mergeCell ref="F82:F83"/>
    <mergeCell ref="G82:G83"/>
    <mergeCell ref="H82:H83"/>
    <mergeCell ref="I82:I83"/>
    <mergeCell ref="J82:J83"/>
    <mergeCell ref="K82:K83"/>
    <mergeCell ref="L82:L83"/>
    <mergeCell ref="M82:M83"/>
    <mergeCell ref="N82:N83"/>
    <mergeCell ref="O82:R82"/>
    <mergeCell ref="C62:R62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K64:K65"/>
    <mergeCell ref="L64:L65"/>
    <mergeCell ref="M64:M65"/>
    <mergeCell ref="N64:N65"/>
    <mergeCell ref="O64:R64"/>
    <mergeCell ref="L45:L46"/>
    <mergeCell ref="M45:M46"/>
    <mergeCell ref="N45:N46"/>
    <mergeCell ref="O45:R45"/>
    <mergeCell ref="B61:R61"/>
    <mergeCell ref="G45:G46"/>
    <mergeCell ref="H45:H46"/>
    <mergeCell ref="I45:I46"/>
    <mergeCell ref="J45:J46"/>
    <mergeCell ref="K45:K46"/>
    <mergeCell ref="B45:B46"/>
    <mergeCell ref="C45:C46"/>
    <mergeCell ref="D45:D46"/>
    <mergeCell ref="E45:E46"/>
    <mergeCell ref="F45:F46"/>
    <mergeCell ref="B42:R42"/>
    <mergeCell ref="C43:R43"/>
    <mergeCell ref="G26:G27"/>
    <mergeCell ref="H26:H27"/>
    <mergeCell ref="I26:I27"/>
    <mergeCell ref="J26:J27"/>
    <mergeCell ref="K26:K27"/>
    <mergeCell ref="B26:B27"/>
    <mergeCell ref="C26:C27"/>
    <mergeCell ref="D26:D27"/>
    <mergeCell ref="E26:E27"/>
    <mergeCell ref="F26:F27"/>
    <mergeCell ref="B2:R2"/>
    <mergeCell ref="B3:R3"/>
    <mergeCell ref="B4:R4"/>
    <mergeCell ref="N26:N27"/>
    <mergeCell ref="C5:R5"/>
    <mergeCell ref="B7:B8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N7:N8"/>
    <mergeCell ref="O7:R7"/>
    <mergeCell ref="B23:R23"/>
    <mergeCell ref="C24:R24"/>
    <mergeCell ref="L26:L27"/>
    <mergeCell ref="M26:M27"/>
    <mergeCell ref="O26:R26"/>
    <mergeCell ref="C98:R98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J100:J101"/>
    <mergeCell ref="K100:K101"/>
    <mergeCell ref="L100:L101"/>
    <mergeCell ref="M100:M101"/>
    <mergeCell ref="N100:N101"/>
    <mergeCell ref="O100:R100"/>
    <mergeCell ref="C116:R116"/>
    <mergeCell ref="B118:B119"/>
    <mergeCell ref="C118:C119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N118:N119"/>
    <mergeCell ref="O118:R118"/>
  </mergeCells>
  <phoneticPr fontId="0" type="noConversion"/>
  <pageMargins left="0" right="0" top="0" bottom="0" header="0" footer="0"/>
  <pageSetup paperSize="9" scale="51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T39"/>
  <sheetViews>
    <sheetView view="pageBreakPreview" topLeftCell="A7" zoomScale="70" zoomScaleSheetLayoutView="70" workbookViewId="0">
      <selection activeCell="G38" sqref="G38"/>
    </sheetView>
  </sheetViews>
  <sheetFormatPr defaultRowHeight="15"/>
  <cols>
    <col min="1" max="1" width="2.85546875" customWidth="1"/>
    <col min="2" max="2" width="20.5703125" customWidth="1"/>
    <col min="3" max="10" width="23.7109375" customWidth="1"/>
    <col min="11" max="11" width="12.42578125" customWidth="1"/>
    <col min="12" max="12" width="9.85546875" customWidth="1"/>
    <col min="20" max="20" width="13.140625" bestFit="1" customWidth="1"/>
  </cols>
  <sheetData>
    <row r="2" spans="2:20" ht="61.5" customHeight="1">
      <c r="B2" s="160" t="s">
        <v>35</v>
      </c>
      <c r="C2" s="161"/>
      <c r="D2" s="161"/>
      <c r="E2" s="161"/>
      <c r="F2" s="161"/>
      <c r="G2" s="161"/>
      <c r="H2" s="161"/>
      <c r="I2" s="161"/>
      <c r="J2" s="161"/>
      <c r="K2" s="15"/>
      <c r="L2" s="1"/>
      <c r="M2" s="1"/>
      <c r="N2" s="1"/>
      <c r="O2" s="1"/>
      <c r="P2" s="1"/>
      <c r="Q2" s="1"/>
      <c r="R2" s="1"/>
      <c r="S2" s="1"/>
      <c r="T2" s="1"/>
    </row>
    <row r="3" spans="2:20" ht="12.75" customHeight="1" thickBot="1">
      <c r="B3" s="162" t="s">
        <v>41</v>
      </c>
      <c r="C3" s="162"/>
      <c r="D3" s="162"/>
      <c r="E3" s="162"/>
      <c r="F3" s="162"/>
      <c r="G3" s="162"/>
      <c r="H3" s="162"/>
      <c r="I3" s="162"/>
      <c r="J3" s="162"/>
      <c r="K3" s="14"/>
      <c r="L3" s="4"/>
      <c r="M3" s="1"/>
      <c r="N3" s="1"/>
      <c r="O3" s="1"/>
      <c r="P3" s="1"/>
      <c r="Q3" s="1"/>
      <c r="R3" s="1"/>
      <c r="S3" s="1"/>
    </row>
    <row r="4" spans="2:20" s="66" customFormat="1" ht="60" customHeight="1" thickBot="1">
      <c r="B4" s="65" t="s">
        <v>54</v>
      </c>
      <c r="C4" s="163" t="s">
        <v>39</v>
      </c>
      <c r="D4" s="164"/>
      <c r="E4" s="164"/>
      <c r="F4" s="164"/>
      <c r="G4" s="164"/>
      <c r="H4" s="164"/>
      <c r="I4" s="164"/>
      <c r="J4" s="165"/>
    </row>
    <row r="5" spans="2:20" s="3" customFormat="1" ht="13.5" customHeight="1" thickBot="1">
      <c r="B5" s="51">
        <v>1</v>
      </c>
      <c r="C5" s="52">
        <v>2</v>
      </c>
      <c r="D5" s="52">
        <v>3</v>
      </c>
      <c r="E5" s="52">
        <v>4</v>
      </c>
      <c r="F5" s="52">
        <v>5</v>
      </c>
      <c r="G5" s="52">
        <v>6</v>
      </c>
      <c r="H5" s="52">
        <v>7</v>
      </c>
      <c r="I5" s="52">
        <v>8</v>
      </c>
      <c r="J5" s="53">
        <v>9</v>
      </c>
      <c r="K5" s="8"/>
    </row>
    <row r="6" spans="2:20" ht="31.5" customHeight="1" thickBot="1">
      <c r="B6" s="166" t="s">
        <v>1</v>
      </c>
      <c r="C6" s="168" t="s">
        <v>15</v>
      </c>
      <c r="D6" s="170" t="s">
        <v>22</v>
      </c>
      <c r="E6" s="170" t="s">
        <v>21</v>
      </c>
      <c r="F6" s="170" t="s">
        <v>20</v>
      </c>
      <c r="G6" s="153" t="s">
        <v>22</v>
      </c>
      <c r="H6" s="155" t="s">
        <v>17</v>
      </c>
      <c r="I6" s="156"/>
      <c r="J6" s="157"/>
      <c r="K6" s="9"/>
    </row>
    <row r="7" spans="2:20" ht="21" customHeight="1" thickBot="1">
      <c r="B7" s="167"/>
      <c r="C7" s="169"/>
      <c r="D7" s="171"/>
      <c r="E7" s="171"/>
      <c r="F7" s="171"/>
      <c r="G7" s="154"/>
      <c r="H7" s="75" t="s">
        <v>18</v>
      </c>
      <c r="I7" s="76" t="s">
        <v>19</v>
      </c>
      <c r="J7" s="77" t="s">
        <v>23</v>
      </c>
      <c r="K7" s="9"/>
    </row>
    <row r="8" spans="2:20" s="2" customFormat="1" ht="15.75">
      <c r="B8" s="46" t="s">
        <v>2</v>
      </c>
      <c r="C8" s="61">
        <v>4</v>
      </c>
      <c r="D8" s="70">
        <v>4215</v>
      </c>
      <c r="E8" s="57">
        <v>6</v>
      </c>
      <c r="F8" s="70">
        <v>20355</v>
      </c>
      <c r="G8" s="24"/>
      <c r="H8" s="25">
        <f t="shared" ref="H8:H19" si="0">C8+E8</f>
        <v>10</v>
      </c>
      <c r="I8" s="26">
        <f t="shared" ref="I8:I19" si="1">F8</f>
        <v>20355</v>
      </c>
      <c r="J8" s="28">
        <f t="shared" ref="J8:J19" si="2">D8+G8</f>
        <v>4215</v>
      </c>
      <c r="K8" s="10"/>
    </row>
    <row r="9" spans="2:20" s="2" customFormat="1" ht="15.75">
      <c r="B9" s="47" t="s">
        <v>3</v>
      </c>
      <c r="C9" s="62"/>
      <c r="D9" s="71"/>
      <c r="E9" s="58"/>
      <c r="F9" s="71"/>
      <c r="G9" s="32"/>
      <c r="H9" s="33">
        <f t="shared" si="0"/>
        <v>0</v>
      </c>
      <c r="I9" s="34">
        <f t="shared" si="1"/>
        <v>0</v>
      </c>
      <c r="J9" s="36">
        <f t="shared" si="2"/>
        <v>0</v>
      </c>
      <c r="K9" s="10"/>
    </row>
    <row r="10" spans="2:20" s="2" customFormat="1" ht="15.75">
      <c r="B10" s="47" t="s">
        <v>4</v>
      </c>
      <c r="C10" s="62"/>
      <c r="D10" s="71"/>
      <c r="E10" s="58"/>
      <c r="F10" s="71"/>
      <c r="G10" s="32"/>
      <c r="H10" s="33">
        <f t="shared" si="0"/>
        <v>0</v>
      </c>
      <c r="I10" s="34">
        <f t="shared" si="1"/>
        <v>0</v>
      </c>
      <c r="J10" s="36">
        <f t="shared" si="2"/>
        <v>0</v>
      </c>
      <c r="K10" s="10"/>
    </row>
    <row r="11" spans="2:20" s="2" customFormat="1" ht="15.75">
      <c r="B11" s="47" t="s">
        <v>5</v>
      </c>
      <c r="C11" s="62"/>
      <c r="D11" s="71"/>
      <c r="E11" s="58"/>
      <c r="F11" s="71"/>
      <c r="G11" s="32"/>
      <c r="H11" s="33">
        <f t="shared" si="0"/>
        <v>0</v>
      </c>
      <c r="I11" s="34">
        <f t="shared" si="1"/>
        <v>0</v>
      </c>
      <c r="J11" s="36">
        <f t="shared" si="2"/>
        <v>0</v>
      </c>
      <c r="K11" s="10"/>
    </row>
    <row r="12" spans="2:20" s="2" customFormat="1" ht="15.75">
      <c r="B12" s="47" t="s">
        <v>6</v>
      </c>
      <c r="C12" s="62"/>
      <c r="D12" s="71"/>
      <c r="E12" s="58"/>
      <c r="F12" s="71"/>
      <c r="G12" s="32"/>
      <c r="H12" s="33">
        <f>C12+E12</f>
        <v>0</v>
      </c>
      <c r="I12" s="34">
        <f>F12</f>
        <v>0</v>
      </c>
      <c r="J12" s="36">
        <f>D12+G12</f>
        <v>0</v>
      </c>
      <c r="K12" s="10"/>
    </row>
    <row r="13" spans="2:20" s="2" customFormat="1" ht="15.75">
      <c r="B13" s="47" t="s">
        <v>7</v>
      </c>
      <c r="C13" s="62"/>
      <c r="D13" s="71"/>
      <c r="E13" s="58"/>
      <c r="F13" s="71"/>
      <c r="G13" s="32"/>
      <c r="H13" s="33">
        <f t="shared" si="0"/>
        <v>0</v>
      </c>
      <c r="I13" s="34">
        <f t="shared" si="1"/>
        <v>0</v>
      </c>
      <c r="J13" s="36">
        <f t="shared" si="2"/>
        <v>0</v>
      </c>
      <c r="K13" s="10"/>
    </row>
    <row r="14" spans="2:20" s="2" customFormat="1" ht="15.75">
      <c r="B14" s="48" t="s">
        <v>8</v>
      </c>
      <c r="C14" s="62"/>
      <c r="D14" s="71"/>
      <c r="E14" s="58"/>
      <c r="F14" s="71"/>
      <c r="G14" s="32"/>
      <c r="H14" s="33">
        <f t="shared" si="0"/>
        <v>0</v>
      </c>
      <c r="I14" s="34">
        <f t="shared" si="1"/>
        <v>0</v>
      </c>
      <c r="J14" s="36">
        <f t="shared" si="2"/>
        <v>0</v>
      </c>
      <c r="K14" s="10"/>
    </row>
    <row r="15" spans="2:20" s="2" customFormat="1" ht="15.75">
      <c r="B15" s="47" t="s">
        <v>9</v>
      </c>
      <c r="C15" s="62"/>
      <c r="D15" s="71"/>
      <c r="E15" s="58"/>
      <c r="F15" s="71"/>
      <c r="G15" s="37"/>
      <c r="H15" s="33">
        <f t="shared" si="0"/>
        <v>0</v>
      </c>
      <c r="I15" s="34">
        <f t="shared" si="1"/>
        <v>0</v>
      </c>
      <c r="J15" s="36">
        <f t="shared" si="2"/>
        <v>0</v>
      </c>
      <c r="K15" s="10"/>
    </row>
    <row r="16" spans="2:20" s="2" customFormat="1" ht="15.75">
      <c r="B16" s="47" t="s">
        <v>10</v>
      </c>
      <c r="C16" s="62"/>
      <c r="D16" s="71"/>
      <c r="E16" s="58"/>
      <c r="F16" s="71"/>
      <c r="G16" s="32"/>
      <c r="H16" s="33">
        <f t="shared" si="0"/>
        <v>0</v>
      </c>
      <c r="I16" s="34">
        <f t="shared" si="1"/>
        <v>0</v>
      </c>
      <c r="J16" s="36">
        <f t="shared" si="2"/>
        <v>0</v>
      </c>
      <c r="K16" s="10"/>
    </row>
    <row r="17" spans="2:11" s="2" customFormat="1" ht="15.75">
      <c r="B17" s="47" t="s">
        <v>11</v>
      </c>
      <c r="C17" s="62"/>
      <c r="D17" s="71"/>
      <c r="E17" s="58"/>
      <c r="F17" s="71"/>
      <c r="G17" s="32"/>
      <c r="H17" s="33">
        <f t="shared" si="0"/>
        <v>0</v>
      </c>
      <c r="I17" s="34">
        <f t="shared" si="1"/>
        <v>0</v>
      </c>
      <c r="J17" s="36">
        <f t="shared" si="2"/>
        <v>0</v>
      </c>
      <c r="K17" s="10"/>
    </row>
    <row r="18" spans="2:11" s="2" customFormat="1" ht="15.75">
      <c r="B18" s="47" t="s">
        <v>12</v>
      </c>
      <c r="C18" s="62"/>
      <c r="D18" s="71"/>
      <c r="E18" s="58"/>
      <c r="F18" s="71"/>
      <c r="G18" s="37"/>
      <c r="H18" s="33">
        <f t="shared" si="0"/>
        <v>0</v>
      </c>
      <c r="I18" s="34">
        <f t="shared" si="1"/>
        <v>0</v>
      </c>
      <c r="J18" s="36">
        <f t="shared" si="2"/>
        <v>0</v>
      </c>
      <c r="K18" s="10"/>
    </row>
    <row r="19" spans="2:11" s="2" customFormat="1" ht="16.5" thickBot="1">
      <c r="B19" s="49" t="s">
        <v>13</v>
      </c>
      <c r="C19" s="62"/>
      <c r="D19" s="71"/>
      <c r="E19" s="58"/>
      <c r="F19" s="71"/>
      <c r="G19" s="129"/>
      <c r="H19" s="42">
        <f t="shared" si="0"/>
        <v>0</v>
      </c>
      <c r="I19" s="43">
        <f t="shared" si="1"/>
        <v>0</v>
      </c>
      <c r="J19" s="45">
        <f t="shared" si="2"/>
        <v>0</v>
      </c>
      <c r="K19" s="10"/>
    </row>
    <row r="20" spans="2:11" ht="15.75" thickBot="1">
      <c r="B20" s="54" t="s">
        <v>14</v>
      </c>
      <c r="C20" s="16" t="s">
        <v>24</v>
      </c>
      <c r="D20" s="17">
        <f>SUM(D8:D19)</f>
        <v>4215</v>
      </c>
      <c r="E20" s="18" t="s">
        <v>24</v>
      </c>
      <c r="F20" s="20">
        <f>SUM(F8:F19)</f>
        <v>20355</v>
      </c>
      <c r="G20" s="19">
        <f>SUM(G8:G19)</f>
        <v>0</v>
      </c>
      <c r="H20" s="16" t="s">
        <v>24</v>
      </c>
      <c r="I20" s="20">
        <f>SUM(I8:I19)</f>
        <v>20355</v>
      </c>
      <c r="J20" s="19">
        <f>SUM(J8:J19)</f>
        <v>4215</v>
      </c>
      <c r="K20" s="5"/>
    </row>
    <row r="21" spans="2:11" ht="10.5" customHeight="1" thickBot="1">
      <c r="B21" s="55"/>
      <c r="C21" s="12"/>
      <c r="D21" s="13"/>
      <c r="E21" s="12"/>
      <c r="F21" s="56"/>
      <c r="G21" s="13"/>
      <c r="H21" s="12"/>
      <c r="I21" s="56"/>
      <c r="J21" s="13"/>
      <c r="K21" s="5"/>
    </row>
    <row r="22" spans="2:11" ht="27" hidden="1" customHeight="1" thickBot="1">
      <c r="B22" s="162" t="s">
        <v>42</v>
      </c>
      <c r="C22" s="162"/>
      <c r="D22" s="162"/>
      <c r="E22" s="162"/>
      <c r="F22" s="162"/>
      <c r="G22" s="162"/>
      <c r="H22" s="162"/>
      <c r="I22" s="162"/>
      <c r="J22" s="162"/>
      <c r="K22" s="5"/>
    </row>
    <row r="23" spans="2:11" s="66" customFormat="1" ht="60" customHeight="1" thickBot="1">
      <c r="B23" s="65" t="s">
        <v>51</v>
      </c>
      <c r="C23" s="163" t="s">
        <v>40</v>
      </c>
      <c r="D23" s="164"/>
      <c r="E23" s="164"/>
      <c r="F23" s="164"/>
      <c r="G23" s="164"/>
      <c r="H23" s="164"/>
      <c r="I23" s="164"/>
      <c r="J23" s="165"/>
    </row>
    <row r="24" spans="2:11" ht="12.75" customHeight="1" thickBot="1">
      <c r="B24" s="51">
        <v>1</v>
      </c>
      <c r="C24" s="52">
        <v>2</v>
      </c>
      <c r="D24" s="52">
        <v>3</v>
      </c>
      <c r="E24" s="52">
        <v>4</v>
      </c>
      <c r="F24" s="52">
        <v>5</v>
      </c>
      <c r="G24" s="52">
        <v>6</v>
      </c>
      <c r="H24" s="52">
        <v>7</v>
      </c>
      <c r="I24" s="52">
        <v>8</v>
      </c>
      <c r="J24" s="53">
        <v>9</v>
      </c>
    </row>
    <row r="25" spans="2:11" ht="31.5" customHeight="1" thickBot="1">
      <c r="B25" s="166" t="s">
        <v>1</v>
      </c>
      <c r="C25" s="168" t="s">
        <v>15</v>
      </c>
      <c r="D25" s="170" t="s">
        <v>22</v>
      </c>
      <c r="E25" s="170" t="s">
        <v>21</v>
      </c>
      <c r="F25" s="170" t="s">
        <v>20</v>
      </c>
      <c r="G25" s="153" t="s">
        <v>22</v>
      </c>
      <c r="H25" s="155" t="s">
        <v>17</v>
      </c>
      <c r="I25" s="156"/>
      <c r="J25" s="157"/>
    </row>
    <row r="26" spans="2:11" ht="30.75" thickBot="1">
      <c r="B26" s="167"/>
      <c r="C26" s="169"/>
      <c r="D26" s="171"/>
      <c r="E26" s="171"/>
      <c r="F26" s="171"/>
      <c r="G26" s="154"/>
      <c r="H26" s="75" t="s">
        <v>18</v>
      </c>
      <c r="I26" s="76" t="s">
        <v>19</v>
      </c>
      <c r="J26" s="77" t="s">
        <v>23</v>
      </c>
    </row>
    <row r="27" spans="2:11" ht="15.75">
      <c r="B27" s="46" t="s">
        <v>2</v>
      </c>
      <c r="C27" s="57">
        <v>5</v>
      </c>
      <c r="D27" s="70">
        <v>9485</v>
      </c>
      <c r="E27" s="57">
        <v>15</v>
      </c>
      <c r="F27" s="70">
        <v>49847</v>
      </c>
      <c r="G27" s="24"/>
      <c r="H27" s="25">
        <f t="shared" ref="H27:H38" si="3">C27+E27</f>
        <v>20</v>
      </c>
      <c r="I27" s="26">
        <f>F27</f>
        <v>49847</v>
      </c>
      <c r="J27" s="28">
        <f t="shared" ref="J27:J38" si="4">D27+G27</f>
        <v>9485</v>
      </c>
    </row>
    <row r="28" spans="2:11" ht="15.75">
      <c r="B28" s="47" t="s">
        <v>3</v>
      </c>
      <c r="C28" s="62"/>
      <c r="D28" s="71"/>
      <c r="E28" s="58"/>
      <c r="F28" s="71"/>
      <c r="G28" s="32"/>
      <c r="H28" s="33">
        <f t="shared" si="3"/>
        <v>0</v>
      </c>
      <c r="I28" s="34">
        <f t="shared" ref="I28:I38" si="5">F28</f>
        <v>0</v>
      </c>
      <c r="J28" s="36">
        <f t="shared" si="4"/>
        <v>0</v>
      </c>
    </row>
    <row r="29" spans="2:11" ht="15.75">
      <c r="B29" s="47" t="s">
        <v>4</v>
      </c>
      <c r="C29" s="62"/>
      <c r="D29" s="71"/>
      <c r="E29" s="58"/>
      <c r="F29" s="71"/>
      <c r="G29" s="32"/>
      <c r="H29" s="33">
        <f t="shared" si="3"/>
        <v>0</v>
      </c>
      <c r="I29" s="34">
        <f t="shared" si="5"/>
        <v>0</v>
      </c>
      <c r="J29" s="36">
        <f t="shared" si="4"/>
        <v>0</v>
      </c>
    </row>
    <row r="30" spans="2:11" ht="15.75">
      <c r="B30" s="47" t="s">
        <v>5</v>
      </c>
      <c r="C30" s="62"/>
      <c r="D30" s="71"/>
      <c r="E30" s="58"/>
      <c r="F30" s="71"/>
      <c r="G30" s="32"/>
      <c r="H30" s="33">
        <f t="shared" si="3"/>
        <v>0</v>
      </c>
      <c r="I30" s="34">
        <f t="shared" si="5"/>
        <v>0</v>
      </c>
      <c r="J30" s="36">
        <f t="shared" si="4"/>
        <v>0</v>
      </c>
    </row>
    <row r="31" spans="2:11" ht="15.75">
      <c r="B31" s="47" t="s">
        <v>6</v>
      </c>
      <c r="C31" s="62"/>
      <c r="D31" s="71"/>
      <c r="E31" s="58"/>
      <c r="F31" s="71"/>
      <c r="G31" s="32"/>
      <c r="H31" s="33">
        <f>C31+E31</f>
        <v>0</v>
      </c>
      <c r="I31" s="34">
        <f>F31</f>
        <v>0</v>
      </c>
      <c r="J31" s="36">
        <f>D31+G31</f>
        <v>0</v>
      </c>
    </row>
    <row r="32" spans="2:11" ht="15.75">
      <c r="B32" s="47" t="s">
        <v>7</v>
      </c>
      <c r="C32" s="62"/>
      <c r="D32" s="71"/>
      <c r="E32" s="58"/>
      <c r="F32" s="71"/>
      <c r="G32" s="32"/>
      <c r="H32" s="33">
        <f t="shared" si="3"/>
        <v>0</v>
      </c>
      <c r="I32" s="34">
        <f t="shared" si="5"/>
        <v>0</v>
      </c>
      <c r="J32" s="36">
        <f t="shared" si="4"/>
        <v>0</v>
      </c>
    </row>
    <row r="33" spans="2:10" ht="15.75">
      <c r="B33" s="48" t="s">
        <v>8</v>
      </c>
      <c r="C33" s="62"/>
      <c r="D33" s="71"/>
      <c r="E33" s="58"/>
      <c r="F33" s="71"/>
      <c r="G33" s="32"/>
      <c r="H33" s="33">
        <f t="shared" si="3"/>
        <v>0</v>
      </c>
      <c r="I33" s="34">
        <f t="shared" si="5"/>
        <v>0</v>
      </c>
      <c r="J33" s="36">
        <f t="shared" si="4"/>
        <v>0</v>
      </c>
    </row>
    <row r="34" spans="2:10" ht="15.75">
      <c r="B34" s="47" t="s">
        <v>9</v>
      </c>
      <c r="C34" s="62"/>
      <c r="D34" s="71"/>
      <c r="E34" s="58"/>
      <c r="F34" s="71"/>
      <c r="G34" s="37"/>
      <c r="H34" s="33">
        <f t="shared" si="3"/>
        <v>0</v>
      </c>
      <c r="I34" s="34">
        <f t="shared" si="5"/>
        <v>0</v>
      </c>
      <c r="J34" s="36">
        <f t="shared" si="4"/>
        <v>0</v>
      </c>
    </row>
    <row r="35" spans="2:10" ht="15.75">
      <c r="B35" s="47" t="s">
        <v>10</v>
      </c>
      <c r="C35" s="62"/>
      <c r="D35" s="71"/>
      <c r="E35" s="58"/>
      <c r="F35" s="71"/>
      <c r="G35" s="32"/>
      <c r="H35" s="33">
        <f t="shared" si="3"/>
        <v>0</v>
      </c>
      <c r="I35" s="34">
        <f t="shared" si="5"/>
        <v>0</v>
      </c>
      <c r="J35" s="36">
        <f t="shared" si="4"/>
        <v>0</v>
      </c>
    </row>
    <row r="36" spans="2:10" ht="15.75">
      <c r="B36" s="47" t="s">
        <v>11</v>
      </c>
      <c r="C36" s="62"/>
      <c r="D36" s="71"/>
      <c r="E36" s="58"/>
      <c r="F36" s="71"/>
      <c r="G36" s="32"/>
      <c r="H36" s="33">
        <f t="shared" si="3"/>
        <v>0</v>
      </c>
      <c r="I36" s="34">
        <f t="shared" si="5"/>
        <v>0</v>
      </c>
      <c r="J36" s="36">
        <f t="shared" si="4"/>
        <v>0</v>
      </c>
    </row>
    <row r="37" spans="2:10" ht="15.75">
      <c r="B37" s="47" t="s">
        <v>12</v>
      </c>
      <c r="C37" s="62"/>
      <c r="D37" s="71"/>
      <c r="E37" s="58"/>
      <c r="F37" s="71"/>
      <c r="G37" s="37"/>
      <c r="H37" s="33">
        <f t="shared" si="3"/>
        <v>0</v>
      </c>
      <c r="I37" s="34">
        <f t="shared" si="5"/>
        <v>0</v>
      </c>
      <c r="J37" s="36">
        <f t="shared" si="4"/>
        <v>0</v>
      </c>
    </row>
    <row r="38" spans="2:10" ht="16.5" thickBot="1">
      <c r="B38" s="49" t="s">
        <v>13</v>
      </c>
      <c r="C38" s="62"/>
      <c r="D38" s="71"/>
      <c r="E38" s="58"/>
      <c r="F38" s="71"/>
      <c r="G38" s="129"/>
      <c r="H38" s="42">
        <f t="shared" si="3"/>
        <v>0</v>
      </c>
      <c r="I38" s="43">
        <f t="shared" si="5"/>
        <v>0</v>
      </c>
      <c r="J38" s="45">
        <f t="shared" si="4"/>
        <v>0</v>
      </c>
    </row>
    <row r="39" spans="2:10" ht="15.75" thickBot="1">
      <c r="B39" s="54" t="s">
        <v>14</v>
      </c>
      <c r="C39" s="16" t="s">
        <v>24</v>
      </c>
      <c r="D39" s="17">
        <f>SUM(D27:D38)</f>
        <v>9485</v>
      </c>
      <c r="E39" s="18" t="s">
        <v>24</v>
      </c>
      <c r="F39" s="20">
        <f>SUM(F27:F38)</f>
        <v>49847</v>
      </c>
      <c r="G39" s="19">
        <f>SUM(G27:G38)</f>
        <v>0</v>
      </c>
      <c r="H39" s="16" t="s">
        <v>24</v>
      </c>
      <c r="I39" s="20">
        <f>SUM(I27:I38)</f>
        <v>49847</v>
      </c>
      <c r="J39" s="19">
        <f>SUM(J27:J38)</f>
        <v>9485</v>
      </c>
    </row>
  </sheetData>
  <mergeCells count="19">
    <mergeCell ref="B22:J22"/>
    <mergeCell ref="E25:E26"/>
    <mergeCell ref="F25:F26"/>
    <mergeCell ref="G25:G26"/>
    <mergeCell ref="H25:J25"/>
    <mergeCell ref="C23:J23"/>
    <mergeCell ref="B25:B26"/>
    <mergeCell ref="C25:C26"/>
    <mergeCell ref="D25:D26"/>
    <mergeCell ref="B2:J2"/>
    <mergeCell ref="B3:J3"/>
    <mergeCell ref="C4:J4"/>
    <mergeCell ref="B6:B7"/>
    <mergeCell ref="C6:C7"/>
    <mergeCell ref="G6:G7"/>
    <mergeCell ref="H6:J6"/>
    <mergeCell ref="D6:D7"/>
    <mergeCell ref="E6:E7"/>
    <mergeCell ref="F6:F7"/>
  </mergeCells>
  <pageMargins left="0" right="0" top="0" bottom="0" header="0" footer="0"/>
  <pageSetup paperSize="9" scale="6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76"/>
  <sheetViews>
    <sheetView tabSelected="1" view="pageBreakPreview" topLeftCell="A257" zoomScale="70" zoomScaleSheetLayoutView="70" workbookViewId="0">
      <selection activeCell="C288" sqref="C288:J288"/>
    </sheetView>
  </sheetViews>
  <sheetFormatPr defaultRowHeight="15"/>
  <cols>
    <col min="1" max="1" width="7" style="131" customWidth="1"/>
    <col min="2" max="2" width="20.5703125" style="91" customWidth="1"/>
    <col min="3" max="3" width="25.7109375" style="91" customWidth="1"/>
    <col min="4" max="4" width="25.7109375" style="92" customWidth="1"/>
    <col min="5" max="5" width="25.7109375" style="91" customWidth="1"/>
    <col min="6" max="6" width="25.7109375" style="92" customWidth="1"/>
    <col min="7" max="7" width="25.7109375" style="91" customWidth="1"/>
    <col min="8" max="10" width="18.28515625" style="91" customWidth="1"/>
    <col min="11" max="11" width="9.140625" style="91"/>
    <col min="12" max="12" width="0" style="90" hidden="1" customWidth="1"/>
    <col min="13" max="13" width="17.140625" style="91" customWidth="1"/>
    <col min="14" max="14" width="13" style="91" customWidth="1"/>
    <col min="15" max="16384" width="9.140625" style="91"/>
  </cols>
  <sheetData>
    <row r="1" spans="1:12" ht="15.75" thickBot="1"/>
    <row r="2" spans="1:12" ht="54" customHeight="1" thickBot="1">
      <c r="B2" s="179" t="s">
        <v>59</v>
      </c>
      <c r="C2" s="180"/>
      <c r="D2" s="180"/>
      <c r="E2" s="180"/>
      <c r="F2" s="180"/>
      <c r="G2" s="180"/>
      <c r="H2" s="180"/>
      <c r="I2" s="180"/>
      <c r="J2" s="181"/>
    </row>
    <row r="3" spans="1:12" ht="15.75" customHeight="1" thickBot="1">
      <c r="B3" s="87"/>
      <c r="C3" s="87"/>
      <c r="D3" s="88"/>
      <c r="E3" s="87"/>
      <c r="F3" s="88"/>
      <c r="G3" s="87"/>
      <c r="H3" s="87"/>
      <c r="I3" s="87"/>
      <c r="J3" s="87"/>
    </row>
    <row r="4" spans="1:12" ht="48" customHeight="1" thickBot="1">
      <c r="A4" s="131">
        <v>1</v>
      </c>
      <c r="B4" s="83" t="s">
        <v>49</v>
      </c>
      <c r="C4" s="173" t="s">
        <v>46</v>
      </c>
      <c r="D4" s="174"/>
      <c r="E4" s="174"/>
      <c r="F4" s="174"/>
      <c r="G4" s="174"/>
      <c r="H4" s="174"/>
      <c r="I4" s="174"/>
      <c r="J4" s="175"/>
      <c r="L4" s="115"/>
    </row>
    <row r="5" spans="1:12" ht="15.75" customHeight="1" thickBot="1">
      <c r="B5" s="94">
        <v>1</v>
      </c>
      <c r="C5" s="95">
        <v>2</v>
      </c>
      <c r="D5" s="96">
        <v>3</v>
      </c>
      <c r="E5" s="95">
        <v>4</v>
      </c>
      <c r="F5" s="96">
        <v>5</v>
      </c>
      <c r="G5" s="95">
        <v>6</v>
      </c>
      <c r="H5" s="95">
        <v>7</v>
      </c>
      <c r="I5" s="95">
        <v>8</v>
      </c>
      <c r="J5" s="97">
        <v>9</v>
      </c>
      <c r="L5" s="115"/>
    </row>
    <row r="6" spans="1:12" ht="40.5" customHeight="1" thickBot="1">
      <c r="B6" s="166" t="s">
        <v>1</v>
      </c>
      <c r="C6" s="168" t="s">
        <v>15</v>
      </c>
      <c r="D6" s="182" t="s">
        <v>22</v>
      </c>
      <c r="E6" s="170" t="s">
        <v>21</v>
      </c>
      <c r="F6" s="182" t="s">
        <v>20</v>
      </c>
      <c r="G6" s="153" t="s">
        <v>22</v>
      </c>
      <c r="H6" s="155" t="s">
        <v>17</v>
      </c>
      <c r="I6" s="156"/>
      <c r="J6" s="157"/>
      <c r="L6" s="115"/>
    </row>
    <row r="7" spans="1:12" ht="40.5" customHeight="1" thickBot="1">
      <c r="B7" s="167"/>
      <c r="C7" s="169"/>
      <c r="D7" s="183"/>
      <c r="E7" s="171"/>
      <c r="F7" s="183"/>
      <c r="G7" s="154"/>
      <c r="H7" s="112" t="s">
        <v>18</v>
      </c>
      <c r="I7" s="113" t="s">
        <v>19</v>
      </c>
      <c r="J7" s="114" t="s">
        <v>23</v>
      </c>
      <c r="L7" s="115"/>
    </row>
    <row r="8" spans="1:12" ht="15.75" customHeight="1">
      <c r="B8" s="98" t="s">
        <v>2</v>
      </c>
      <c r="C8" s="99">
        <v>6</v>
      </c>
      <c r="D8" s="100">
        <f>6200</f>
        <v>6200</v>
      </c>
      <c r="E8" s="101"/>
      <c r="F8" s="100"/>
      <c r="G8" s="28"/>
      <c r="H8" s="25">
        <f t="shared" ref="H8:H11" si="0">C8+E8</f>
        <v>6</v>
      </c>
      <c r="I8" s="26">
        <f>F8</f>
        <v>0</v>
      </c>
      <c r="J8" s="28">
        <f t="shared" ref="J8:J11" si="1">D8+G8</f>
        <v>6200</v>
      </c>
      <c r="L8" s="115"/>
    </row>
    <row r="9" spans="1:12" ht="15.75" customHeight="1">
      <c r="B9" s="102" t="s">
        <v>3</v>
      </c>
      <c r="C9" s="103"/>
      <c r="D9" s="104"/>
      <c r="E9" s="105"/>
      <c r="F9" s="104"/>
      <c r="G9" s="36"/>
      <c r="H9" s="33">
        <f t="shared" si="0"/>
        <v>0</v>
      </c>
      <c r="I9" s="34">
        <f t="shared" ref="I9:I11" si="2">F9</f>
        <v>0</v>
      </c>
      <c r="J9" s="36">
        <f t="shared" si="1"/>
        <v>0</v>
      </c>
      <c r="L9" s="115"/>
    </row>
    <row r="10" spans="1:12" ht="15.75" customHeight="1">
      <c r="B10" s="102" t="s">
        <v>4</v>
      </c>
      <c r="C10" s="103"/>
      <c r="D10" s="104"/>
      <c r="E10" s="105"/>
      <c r="F10" s="104"/>
      <c r="G10" s="36"/>
      <c r="H10" s="33">
        <f t="shared" si="0"/>
        <v>0</v>
      </c>
      <c r="I10" s="34">
        <f t="shared" si="2"/>
        <v>0</v>
      </c>
      <c r="J10" s="36">
        <f t="shared" si="1"/>
        <v>0</v>
      </c>
      <c r="L10" s="115"/>
    </row>
    <row r="11" spans="1:12" ht="15.75" customHeight="1">
      <c r="B11" s="102" t="s">
        <v>5</v>
      </c>
      <c r="C11" s="103"/>
      <c r="D11" s="104"/>
      <c r="E11" s="105"/>
      <c r="F11" s="104"/>
      <c r="G11" s="36"/>
      <c r="H11" s="33">
        <f t="shared" si="0"/>
        <v>0</v>
      </c>
      <c r="I11" s="34">
        <f t="shared" si="2"/>
        <v>0</v>
      </c>
      <c r="J11" s="36">
        <f t="shared" si="1"/>
        <v>0</v>
      </c>
      <c r="L11" s="115"/>
    </row>
    <row r="12" spans="1:12" ht="15.75" customHeight="1">
      <c r="B12" s="102" t="s">
        <v>6</v>
      </c>
      <c r="C12" s="103"/>
      <c r="D12" s="104"/>
      <c r="E12" s="105"/>
      <c r="F12" s="104"/>
      <c r="G12" s="36"/>
      <c r="H12" s="33">
        <f>C12+E12</f>
        <v>0</v>
      </c>
      <c r="I12" s="34">
        <f>F12</f>
        <v>0</v>
      </c>
      <c r="J12" s="36">
        <f>D12+G12</f>
        <v>0</v>
      </c>
      <c r="L12" s="115"/>
    </row>
    <row r="13" spans="1:12" ht="15.75" customHeight="1">
      <c r="B13" s="102" t="s">
        <v>7</v>
      </c>
      <c r="C13" s="103"/>
      <c r="D13" s="104"/>
      <c r="E13" s="105"/>
      <c r="F13" s="104"/>
      <c r="G13" s="36"/>
      <c r="H13" s="33">
        <f t="shared" ref="H13:H19" si="3">C13+E13</f>
        <v>0</v>
      </c>
      <c r="I13" s="34">
        <f t="shared" ref="I13:I19" si="4">F13</f>
        <v>0</v>
      </c>
      <c r="J13" s="36">
        <f t="shared" ref="J13:J19" si="5">D13+G13</f>
        <v>0</v>
      </c>
      <c r="L13" s="115"/>
    </row>
    <row r="14" spans="1:12" ht="15.75" customHeight="1">
      <c r="B14" s="106" t="s">
        <v>8</v>
      </c>
      <c r="C14" s="108"/>
      <c r="D14" s="109"/>
      <c r="E14" s="111"/>
      <c r="F14" s="109"/>
      <c r="G14" s="36"/>
      <c r="H14" s="33">
        <f t="shared" si="3"/>
        <v>0</v>
      </c>
      <c r="I14" s="34">
        <f t="shared" si="4"/>
        <v>0</v>
      </c>
      <c r="J14" s="36">
        <f t="shared" si="5"/>
        <v>0</v>
      </c>
      <c r="L14" s="115"/>
    </row>
    <row r="15" spans="1:12" ht="15.75" customHeight="1">
      <c r="B15" s="102" t="s">
        <v>9</v>
      </c>
      <c r="C15" s="108"/>
      <c r="D15" s="109"/>
      <c r="E15" s="111"/>
      <c r="F15" s="109"/>
      <c r="G15" s="107"/>
      <c r="H15" s="33">
        <f t="shared" si="3"/>
        <v>0</v>
      </c>
      <c r="I15" s="34">
        <f t="shared" si="4"/>
        <v>0</v>
      </c>
      <c r="J15" s="36">
        <f t="shared" si="5"/>
        <v>0</v>
      </c>
      <c r="L15" s="115"/>
    </row>
    <row r="16" spans="1:12" ht="15.75" customHeight="1">
      <c r="B16" s="102" t="s">
        <v>10</v>
      </c>
      <c r="C16" s="108"/>
      <c r="D16" s="109"/>
      <c r="E16" s="111"/>
      <c r="F16" s="109"/>
      <c r="G16" s="36"/>
      <c r="H16" s="33">
        <f t="shared" si="3"/>
        <v>0</v>
      </c>
      <c r="I16" s="34">
        <f t="shared" si="4"/>
        <v>0</v>
      </c>
      <c r="J16" s="36">
        <f t="shared" si="5"/>
        <v>0</v>
      </c>
      <c r="L16" s="115"/>
    </row>
    <row r="17" spans="1:12" ht="15.75" customHeight="1">
      <c r="B17" s="102" t="s">
        <v>11</v>
      </c>
      <c r="C17" s="108"/>
      <c r="D17" s="109"/>
      <c r="E17" s="111"/>
      <c r="F17" s="109"/>
      <c r="G17" s="36"/>
      <c r="H17" s="33">
        <f t="shared" si="3"/>
        <v>0</v>
      </c>
      <c r="I17" s="34">
        <f t="shared" si="4"/>
        <v>0</v>
      </c>
      <c r="J17" s="36">
        <f t="shared" si="5"/>
        <v>0</v>
      </c>
      <c r="L17" s="115"/>
    </row>
    <row r="18" spans="1:12" ht="15.75" customHeight="1">
      <c r="B18" s="102" t="s">
        <v>12</v>
      </c>
      <c r="C18" s="108"/>
      <c r="D18" s="109"/>
      <c r="E18" s="111"/>
      <c r="F18" s="109"/>
      <c r="G18" s="107"/>
      <c r="H18" s="33">
        <f t="shared" si="3"/>
        <v>0</v>
      </c>
      <c r="I18" s="34">
        <f t="shared" si="4"/>
        <v>0</v>
      </c>
      <c r="J18" s="36">
        <f t="shared" si="5"/>
        <v>0</v>
      </c>
      <c r="L18" s="115"/>
    </row>
    <row r="19" spans="1:12" ht="15.75" customHeight="1" thickBot="1">
      <c r="B19" s="110" t="s">
        <v>13</v>
      </c>
      <c r="C19" s="103"/>
      <c r="D19" s="104"/>
      <c r="E19" s="105"/>
      <c r="F19" s="104"/>
      <c r="G19" s="45"/>
      <c r="H19" s="42">
        <f t="shared" si="3"/>
        <v>0</v>
      </c>
      <c r="I19" s="43">
        <f t="shared" si="4"/>
        <v>0</v>
      </c>
      <c r="J19" s="45">
        <f t="shared" si="5"/>
        <v>0</v>
      </c>
      <c r="L19" s="115"/>
    </row>
    <row r="20" spans="1:12" ht="15.75" customHeight="1" thickBot="1">
      <c r="B20" s="54" t="s">
        <v>14</v>
      </c>
      <c r="C20" s="16" t="s">
        <v>24</v>
      </c>
      <c r="D20" s="89">
        <f>SUM(D8:D19)</f>
        <v>6200</v>
      </c>
      <c r="E20" s="18" t="s">
        <v>24</v>
      </c>
      <c r="F20" s="89">
        <f>SUM(F8:F19)</f>
        <v>0</v>
      </c>
      <c r="G20" s="19">
        <f>SUM(G8:G19)</f>
        <v>0</v>
      </c>
      <c r="H20" s="16" t="s">
        <v>24</v>
      </c>
      <c r="I20" s="20">
        <f>SUM(I8:I19)</f>
        <v>0</v>
      </c>
      <c r="J20" s="19">
        <f>SUM(J8:J19)</f>
        <v>6200</v>
      </c>
      <c r="L20" s="115"/>
    </row>
    <row r="21" spans="1:12" ht="15.75" customHeight="1" thickBot="1">
      <c r="B21" s="87"/>
      <c r="C21" s="87"/>
      <c r="D21" s="88"/>
      <c r="E21" s="87"/>
      <c r="F21" s="88"/>
      <c r="G21" s="87"/>
      <c r="H21" s="87"/>
      <c r="I21" s="87"/>
      <c r="J21" s="87"/>
      <c r="L21" s="115"/>
    </row>
    <row r="22" spans="1:12" s="93" customFormat="1" ht="60" customHeight="1" thickBot="1">
      <c r="A22" s="132">
        <v>1</v>
      </c>
      <c r="B22" s="83" t="s">
        <v>49</v>
      </c>
      <c r="C22" s="173" t="s">
        <v>46</v>
      </c>
      <c r="D22" s="174"/>
      <c r="E22" s="174"/>
      <c r="F22" s="174"/>
      <c r="G22" s="174"/>
      <c r="H22" s="174"/>
      <c r="I22" s="174"/>
      <c r="J22" s="175"/>
      <c r="L22" s="178">
        <v>1250</v>
      </c>
    </row>
    <row r="23" spans="1:12" ht="15.75" thickBot="1">
      <c r="B23" s="94">
        <v>1</v>
      </c>
      <c r="C23" s="95">
        <v>2</v>
      </c>
      <c r="D23" s="96">
        <v>3</v>
      </c>
      <c r="E23" s="95">
        <v>4</v>
      </c>
      <c r="F23" s="96">
        <v>5</v>
      </c>
      <c r="G23" s="95">
        <v>6</v>
      </c>
      <c r="H23" s="95">
        <v>7</v>
      </c>
      <c r="I23" s="95">
        <v>8</v>
      </c>
      <c r="J23" s="97">
        <v>9</v>
      </c>
      <c r="L23" s="178"/>
    </row>
    <row r="24" spans="1:12" ht="30" customHeight="1" thickBot="1">
      <c r="B24" s="166" t="s">
        <v>1</v>
      </c>
      <c r="C24" s="168" t="s">
        <v>15</v>
      </c>
      <c r="D24" s="182" t="s">
        <v>22</v>
      </c>
      <c r="E24" s="170" t="s">
        <v>21</v>
      </c>
      <c r="F24" s="182" t="s">
        <v>20</v>
      </c>
      <c r="G24" s="153" t="s">
        <v>22</v>
      </c>
      <c r="H24" s="155" t="s">
        <v>17</v>
      </c>
      <c r="I24" s="156"/>
      <c r="J24" s="157"/>
      <c r="L24" s="178"/>
    </row>
    <row r="25" spans="1:12" ht="30.75" thickBot="1">
      <c r="B25" s="167"/>
      <c r="C25" s="169"/>
      <c r="D25" s="183"/>
      <c r="E25" s="171"/>
      <c r="F25" s="183"/>
      <c r="G25" s="154"/>
      <c r="H25" s="112" t="s">
        <v>18</v>
      </c>
      <c r="I25" s="113" t="s">
        <v>19</v>
      </c>
      <c r="J25" s="114" t="s">
        <v>23</v>
      </c>
      <c r="L25" s="178"/>
    </row>
    <row r="26" spans="1:12" ht="15.75">
      <c r="B26" s="98" t="s">
        <v>2</v>
      </c>
      <c r="C26" s="99">
        <v>6</v>
      </c>
      <c r="D26" s="100">
        <f>6200</f>
        <v>6200</v>
      </c>
      <c r="E26" s="101"/>
      <c r="F26" s="100"/>
      <c r="G26" s="28"/>
      <c r="H26" s="25">
        <f t="shared" ref="H26:H37" si="6">C26+E26</f>
        <v>6</v>
      </c>
      <c r="I26" s="26">
        <f>F26</f>
        <v>0</v>
      </c>
      <c r="J26" s="28">
        <f t="shared" ref="J26:J37" si="7">D26+G26</f>
        <v>6200</v>
      </c>
      <c r="L26" s="178"/>
    </row>
    <row r="27" spans="1:12" ht="15.75">
      <c r="B27" s="102" t="s">
        <v>3</v>
      </c>
      <c r="C27" s="103"/>
      <c r="D27" s="104"/>
      <c r="E27" s="105"/>
      <c r="F27" s="104"/>
      <c r="G27" s="36"/>
      <c r="H27" s="33">
        <f t="shared" si="6"/>
        <v>0</v>
      </c>
      <c r="I27" s="34">
        <f t="shared" ref="I27:I37" si="8">F27</f>
        <v>0</v>
      </c>
      <c r="J27" s="36">
        <f t="shared" si="7"/>
        <v>0</v>
      </c>
      <c r="L27" s="178"/>
    </row>
    <row r="28" spans="1:12" ht="15.75">
      <c r="B28" s="102" t="s">
        <v>4</v>
      </c>
      <c r="C28" s="103"/>
      <c r="D28" s="104"/>
      <c r="E28" s="105"/>
      <c r="F28" s="104"/>
      <c r="G28" s="36"/>
      <c r="H28" s="33">
        <f t="shared" si="6"/>
        <v>0</v>
      </c>
      <c r="I28" s="34">
        <f t="shared" si="8"/>
        <v>0</v>
      </c>
      <c r="J28" s="36">
        <f t="shared" si="7"/>
        <v>0</v>
      </c>
      <c r="L28" s="178"/>
    </row>
    <row r="29" spans="1:12" ht="15.75">
      <c r="B29" s="102" t="s">
        <v>5</v>
      </c>
      <c r="C29" s="103"/>
      <c r="D29" s="104"/>
      <c r="E29" s="105"/>
      <c r="F29" s="104"/>
      <c r="G29" s="36"/>
      <c r="H29" s="33">
        <f t="shared" si="6"/>
        <v>0</v>
      </c>
      <c r="I29" s="34">
        <f t="shared" si="8"/>
        <v>0</v>
      </c>
      <c r="J29" s="36">
        <f t="shared" si="7"/>
        <v>0</v>
      </c>
      <c r="L29" s="178"/>
    </row>
    <row r="30" spans="1:12" ht="15.75">
      <c r="B30" s="102" t="s">
        <v>6</v>
      </c>
      <c r="C30" s="103"/>
      <c r="D30" s="104"/>
      <c r="E30" s="105"/>
      <c r="F30" s="104"/>
      <c r="G30" s="36"/>
      <c r="H30" s="33">
        <f>C30+E30</f>
        <v>0</v>
      </c>
      <c r="I30" s="34">
        <f>F30</f>
        <v>0</v>
      </c>
      <c r="J30" s="36">
        <f>D30+G30</f>
        <v>0</v>
      </c>
      <c r="L30" s="178"/>
    </row>
    <row r="31" spans="1:12" ht="15.75">
      <c r="B31" s="102" t="s">
        <v>7</v>
      </c>
      <c r="C31" s="103"/>
      <c r="D31" s="104"/>
      <c r="E31" s="105"/>
      <c r="F31" s="104"/>
      <c r="G31" s="36"/>
      <c r="H31" s="33">
        <f t="shared" si="6"/>
        <v>0</v>
      </c>
      <c r="I31" s="34">
        <f t="shared" si="8"/>
        <v>0</v>
      </c>
      <c r="J31" s="36">
        <f t="shared" si="7"/>
        <v>0</v>
      </c>
      <c r="L31" s="178"/>
    </row>
    <row r="32" spans="1:12" ht="15.75">
      <c r="B32" s="106" t="s">
        <v>8</v>
      </c>
      <c r="C32" s="108"/>
      <c r="D32" s="109"/>
      <c r="E32" s="111"/>
      <c r="F32" s="109"/>
      <c r="G32" s="36"/>
      <c r="H32" s="33">
        <f t="shared" si="6"/>
        <v>0</v>
      </c>
      <c r="I32" s="34">
        <f t="shared" si="8"/>
        <v>0</v>
      </c>
      <c r="J32" s="36">
        <f t="shared" si="7"/>
        <v>0</v>
      </c>
      <c r="L32" s="178"/>
    </row>
    <row r="33" spans="1:12" ht="15.75">
      <c r="B33" s="102" t="s">
        <v>9</v>
      </c>
      <c r="C33" s="108"/>
      <c r="D33" s="109"/>
      <c r="E33" s="111"/>
      <c r="F33" s="109"/>
      <c r="G33" s="107"/>
      <c r="H33" s="33">
        <f t="shared" si="6"/>
        <v>0</v>
      </c>
      <c r="I33" s="34">
        <f t="shared" si="8"/>
        <v>0</v>
      </c>
      <c r="J33" s="36">
        <f t="shared" si="7"/>
        <v>0</v>
      </c>
      <c r="L33" s="178"/>
    </row>
    <row r="34" spans="1:12" ht="15.75">
      <c r="B34" s="102" t="s">
        <v>10</v>
      </c>
      <c r="C34" s="108"/>
      <c r="D34" s="109"/>
      <c r="E34" s="111"/>
      <c r="F34" s="109"/>
      <c r="G34" s="36"/>
      <c r="H34" s="33">
        <f t="shared" si="6"/>
        <v>0</v>
      </c>
      <c r="I34" s="34">
        <f t="shared" si="8"/>
        <v>0</v>
      </c>
      <c r="J34" s="36">
        <f t="shared" si="7"/>
        <v>0</v>
      </c>
      <c r="L34" s="178"/>
    </row>
    <row r="35" spans="1:12" ht="15.75">
      <c r="B35" s="102" t="s">
        <v>11</v>
      </c>
      <c r="C35" s="108"/>
      <c r="D35" s="109"/>
      <c r="E35" s="111"/>
      <c r="F35" s="109"/>
      <c r="G35" s="36"/>
      <c r="H35" s="33">
        <f t="shared" si="6"/>
        <v>0</v>
      </c>
      <c r="I35" s="34">
        <f t="shared" si="8"/>
        <v>0</v>
      </c>
      <c r="J35" s="36">
        <f t="shared" si="7"/>
        <v>0</v>
      </c>
      <c r="L35" s="178"/>
    </row>
    <row r="36" spans="1:12" ht="15.75">
      <c r="B36" s="102" t="s">
        <v>12</v>
      </c>
      <c r="C36" s="108"/>
      <c r="D36" s="109"/>
      <c r="E36" s="111"/>
      <c r="F36" s="109"/>
      <c r="G36" s="107"/>
      <c r="H36" s="33">
        <f t="shared" si="6"/>
        <v>0</v>
      </c>
      <c r="I36" s="34">
        <f t="shared" si="8"/>
        <v>0</v>
      </c>
      <c r="J36" s="36">
        <f t="shared" si="7"/>
        <v>0</v>
      </c>
      <c r="L36" s="178"/>
    </row>
    <row r="37" spans="1:12" ht="16.5" thickBot="1">
      <c r="B37" s="110" t="s">
        <v>13</v>
      </c>
      <c r="C37" s="103"/>
      <c r="D37" s="104"/>
      <c r="E37" s="105"/>
      <c r="F37" s="104"/>
      <c r="G37" s="45"/>
      <c r="H37" s="42">
        <f t="shared" si="6"/>
        <v>0</v>
      </c>
      <c r="I37" s="43">
        <f t="shared" si="8"/>
        <v>0</v>
      </c>
      <c r="J37" s="45">
        <f t="shared" si="7"/>
        <v>0</v>
      </c>
      <c r="L37" s="178"/>
    </row>
    <row r="38" spans="1:12" ht="15.75" thickBot="1">
      <c r="B38" s="54" t="s">
        <v>14</v>
      </c>
      <c r="C38" s="16" t="s">
        <v>24</v>
      </c>
      <c r="D38" s="89">
        <f>SUM(D26:D37)</f>
        <v>6200</v>
      </c>
      <c r="E38" s="18" t="s">
        <v>24</v>
      </c>
      <c r="F38" s="89">
        <f>SUM(F26:F37)</f>
        <v>0</v>
      </c>
      <c r="G38" s="19">
        <f>SUM(G26:G37)</f>
        <v>0</v>
      </c>
      <c r="H38" s="16" t="s">
        <v>24</v>
      </c>
      <c r="I38" s="20">
        <f>SUM(I26:I37)</f>
        <v>0</v>
      </c>
      <c r="J38" s="19">
        <f>SUM(J26:J37)</f>
        <v>6200</v>
      </c>
      <c r="L38" s="178"/>
    </row>
    <row r="39" spans="1:12" ht="15.75" thickBot="1"/>
    <row r="40" spans="1:12" ht="64.5" customHeight="1" thickBot="1">
      <c r="A40" s="131">
        <v>1</v>
      </c>
      <c r="B40" s="83" t="s">
        <v>49</v>
      </c>
      <c r="C40" s="173" t="s">
        <v>83</v>
      </c>
      <c r="D40" s="174"/>
      <c r="E40" s="174"/>
      <c r="F40" s="174"/>
      <c r="G40" s="174"/>
      <c r="H40" s="174"/>
      <c r="I40" s="174"/>
      <c r="J40" s="175"/>
      <c r="L40" s="137"/>
    </row>
    <row r="41" spans="1:12" ht="15.75" thickBot="1">
      <c r="B41" s="94">
        <v>1</v>
      </c>
      <c r="C41" s="95">
        <v>2</v>
      </c>
      <c r="D41" s="96">
        <v>3</v>
      </c>
      <c r="E41" s="95">
        <v>4</v>
      </c>
      <c r="F41" s="96">
        <v>5</v>
      </c>
      <c r="G41" s="95">
        <v>6</v>
      </c>
      <c r="H41" s="95">
        <v>7</v>
      </c>
      <c r="I41" s="95">
        <v>8</v>
      </c>
      <c r="J41" s="97">
        <v>9</v>
      </c>
      <c r="L41" s="115"/>
    </row>
    <row r="42" spans="1:12" ht="15.75" customHeight="1" thickBot="1">
      <c r="B42" s="166" t="s">
        <v>1</v>
      </c>
      <c r="C42" s="168" t="s">
        <v>15</v>
      </c>
      <c r="D42" s="182" t="s">
        <v>22</v>
      </c>
      <c r="E42" s="170" t="s">
        <v>21</v>
      </c>
      <c r="F42" s="182" t="s">
        <v>20</v>
      </c>
      <c r="G42" s="153" t="s">
        <v>22</v>
      </c>
      <c r="H42" s="155" t="s">
        <v>17</v>
      </c>
      <c r="I42" s="156"/>
      <c r="J42" s="157"/>
      <c r="L42" s="115"/>
    </row>
    <row r="43" spans="1:12" ht="30.75" thickBot="1">
      <c r="B43" s="167"/>
      <c r="C43" s="169"/>
      <c r="D43" s="183"/>
      <c r="E43" s="171"/>
      <c r="F43" s="183"/>
      <c r="G43" s="154"/>
      <c r="H43" s="112" t="s">
        <v>18</v>
      </c>
      <c r="I43" s="113" t="s">
        <v>19</v>
      </c>
      <c r="J43" s="114" t="s">
        <v>23</v>
      </c>
      <c r="L43" s="115"/>
    </row>
    <row r="44" spans="1:12" ht="15.75">
      <c r="B44" s="98" t="s">
        <v>2</v>
      </c>
      <c r="C44" s="108">
        <v>18</v>
      </c>
      <c r="D44" s="109">
        <v>17137</v>
      </c>
      <c r="E44" s="111">
        <v>5</v>
      </c>
      <c r="F44" s="109">
        <v>8194</v>
      </c>
      <c r="G44" s="28"/>
      <c r="H44" s="25">
        <f t="shared" ref="H44:H55" si="9">C44+E44</f>
        <v>23</v>
      </c>
      <c r="I44" s="26">
        <f>F44</f>
        <v>8194</v>
      </c>
      <c r="J44" s="28">
        <f t="shared" ref="J44:J55" si="10">D44+G44</f>
        <v>17137</v>
      </c>
      <c r="L44" s="115"/>
    </row>
    <row r="45" spans="1:12" ht="15.75">
      <c r="B45" s="102" t="s">
        <v>3</v>
      </c>
      <c r="C45" s="103"/>
      <c r="D45" s="104"/>
      <c r="E45" s="105"/>
      <c r="F45" s="104"/>
      <c r="G45" s="36"/>
      <c r="H45" s="33">
        <f t="shared" si="9"/>
        <v>0</v>
      </c>
      <c r="I45" s="34">
        <f t="shared" ref="I45:I55" si="11">F45</f>
        <v>0</v>
      </c>
      <c r="J45" s="36">
        <f t="shared" si="10"/>
        <v>0</v>
      </c>
      <c r="L45" s="115"/>
    </row>
    <row r="46" spans="1:12" ht="15.75">
      <c r="B46" s="102" t="s">
        <v>4</v>
      </c>
      <c r="C46" s="103"/>
      <c r="D46" s="104"/>
      <c r="E46" s="105"/>
      <c r="F46" s="104"/>
      <c r="G46" s="36"/>
      <c r="H46" s="33">
        <f t="shared" si="9"/>
        <v>0</v>
      </c>
      <c r="I46" s="34">
        <f t="shared" si="11"/>
        <v>0</v>
      </c>
      <c r="J46" s="36">
        <f t="shared" si="10"/>
        <v>0</v>
      </c>
      <c r="L46" s="115"/>
    </row>
    <row r="47" spans="1:12" ht="15.75">
      <c r="B47" s="102" t="s">
        <v>5</v>
      </c>
      <c r="C47" s="103"/>
      <c r="D47" s="104"/>
      <c r="E47" s="105"/>
      <c r="F47" s="104"/>
      <c r="G47" s="36"/>
      <c r="H47" s="33">
        <f t="shared" si="9"/>
        <v>0</v>
      </c>
      <c r="I47" s="34">
        <f t="shared" si="11"/>
        <v>0</v>
      </c>
      <c r="J47" s="36">
        <f t="shared" si="10"/>
        <v>0</v>
      </c>
      <c r="L47" s="115"/>
    </row>
    <row r="48" spans="1:12" ht="15.75">
      <c r="B48" s="102" t="s">
        <v>6</v>
      </c>
      <c r="C48" s="103"/>
      <c r="D48" s="104"/>
      <c r="E48" s="105"/>
      <c r="F48" s="104"/>
      <c r="G48" s="36"/>
      <c r="H48" s="33">
        <f t="shared" si="9"/>
        <v>0</v>
      </c>
      <c r="I48" s="34">
        <f t="shared" si="11"/>
        <v>0</v>
      </c>
      <c r="J48" s="36">
        <f t="shared" si="10"/>
        <v>0</v>
      </c>
      <c r="L48" s="115"/>
    </row>
    <row r="49" spans="1:12" ht="15.75">
      <c r="B49" s="102" t="s">
        <v>7</v>
      </c>
      <c r="C49" s="103"/>
      <c r="D49" s="104"/>
      <c r="E49" s="105"/>
      <c r="F49" s="104"/>
      <c r="G49" s="36"/>
      <c r="H49" s="33">
        <f t="shared" si="9"/>
        <v>0</v>
      </c>
      <c r="I49" s="34">
        <f t="shared" si="11"/>
        <v>0</v>
      </c>
      <c r="J49" s="36">
        <f t="shared" si="10"/>
        <v>0</v>
      </c>
      <c r="L49" s="115"/>
    </row>
    <row r="50" spans="1:12" ht="15.75">
      <c r="B50" s="106" t="s">
        <v>8</v>
      </c>
      <c r="C50" s="108"/>
      <c r="D50" s="109"/>
      <c r="E50" s="111"/>
      <c r="F50" s="109"/>
      <c r="G50" s="36"/>
      <c r="H50" s="33">
        <f t="shared" si="9"/>
        <v>0</v>
      </c>
      <c r="I50" s="34">
        <f t="shared" si="11"/>
        <v>0</v>
      </c>
      <c r="J50" s="36">
        <f t="shared" si="10"/>
        <v>0</v>
      </c>
      <c r="L50" s="115"/>
    </row>
    <row r="51" spans="1:12" ht="15.75">
      <c r="B51" s="102" t="s">
        <v>9</v>
      </c>
      <c r="C51" s="108"/>
      <c r="D51" s="109"/>
      <c r="E51" s="111"/>
      <c r="F51" s="109"/>
      <c r="G51" s="107"/>
      <c r="H51" s="33">
        <f t="shared" si="9"/>
        <v>0</v>
      </c>
      <c r="I51" s="34">
        <f t="shared" si="11"/>
        <v>0</v>
      </c>
      <c r="J51" s="36">
        <f t="shared" si="10"/>
        <v>0</v>
      </c>
      <c r="L51" s="115"/>
    </row>
    <row r="52" spans="1:12" ht="15.75">
      <c r="B52" s="102" t="s">
        <v>10</v>
      </c>
      <c r="C52" s="108"/>
      <c r="D52" s="109"/>
      <c r="E52" s="111"/>
      <c r="F52" s="109"/>
      <c r="G52" s="36"/>
      <c r="H52" s="33">
        <f t="shared" si="9"/>
        <v>0</v>
      </c>
      <c r="I52" s="34">
        <f t="shared" si="11"/>
        <v>0</v>
      </c>
      <c r="J52" s="36">
        <f t="shared" si="10"/>
        <v>0</v>
      </c>
      <c r="L52" s="115"/>
    </row>
    <row r="53" spans="1:12" ht="15.75">
      <c r="B53" s="102" t="s">
        <v>11</v>
      </c>
      <c r="C53" s="108"/>
      <c r="D53" s="109"/>
      <c r="E53" s="111"/>
      <c r="F53" s="109"/>
      <c r="G53" s="36"/>
      <c r="H53" s="33">
        <f t="shared" si="9"/>
        <v>0</v>
      </c>
      <c r="I53" s="34">
        <f t="shared" si="11"/>
        <v>0</v>
      </c>
      <c r="J53" s="36">
        <f t="shared" si="10"/>
        <v>0</v>
      </c>
      <c r="L53" s="115"/>
    </row>
    <row r="54" spans="1:12" ht="15.75">
      <c r="B54" s="102" t="s">
        <v>12</v>
      </c>
      <c r="C54" s="108"/>
      <c r="D54" s="109"/>
      <c r="E54" s="111"/>
      <c r="F54" s="109"/>
      <c r="G54" s="107"/>
      <c r="H54" s="33">
        <f t="shared" si="9"/>
        <v>0</v>
      </c>
      <c r="I54" s="34">
        <f t="shared" si="11"/>
        <v>0</v>
      </c>
      <c r="J54" s="36">
        <f t="shared" si="10"/>
        <v>0</v>
      </c>
      <c r="L54" s="115"/>
    </row>
    <row r="55" spans="1:12" ht="16.5" thickBot="1">
      <c r="B55" s="110" t="s">
        <v>13</v>
      </c>
      <c r="C55" s="103"/>
      <c r="D55" s="104"/>
      <c r="E55" s="105"/>
      <c r="F55" s="104"/>
      <c r="G55" s="45"/>
      <c r="H55" s="42">
        <f t="shared" si="9"/>
        <v>0</v>
      </c>
      <c r="I55" s="43">
        <f t="shared" si="11"/>
        <v>0</v>
      </c>
      <c r="J55" s="45">
        <f t="shared" si="10"/>
        <v>0</v>
      </c>
      <c r="L55" s="115"/>
    </row>
    <row r="56" spans="1:12" ht="15.75" thickBot="1">
      <c r="B56" s="54" t="s">
        <v>14</v>
      </c>
      <c r="C56" s="16" t="s">
        <v>24</v>
      </c>
      <c r="D56" s="89">
        <f>SUM(D44:D55)</f>
        <v>17137</v>
      </c>
      <c r="E56" s="18" t="s">
        <v>24</v>
      </c>
      <c r="F56" s="89">
        <f>SUM(F44:F55)</f>
        <v>8194</v>
      </c>
      <c r="G56" s="19">
        <f>SUM(G44:G55)</f>
        <v>0</v>
      </c>
      <c r="H56" s="16" t="s">
        <v>24</v>
      </c>
      <c r="I56" s="20">
        <f>SUM(I44:I55)</f>
        <v>8194</v>
      </c>
      <c r="J56" s="19">
        <f>SUM(J44:J55)</f>
        <v>17137</v>
      </c>
      <c r="L56" s="115"/>
    </row>
    <row r="57" spans="1:12" ht="15.75" thickBot="1">
      <c r="L57" s="115"/>
    </row>
    <row r="58" spans="1:12" s="93" customFormat="1" ht="60" customHeight="1" thickBot="1">
      <c r="A58" s="132">
        <v>1</v>
      </c>
      <c r="B58" s="83" t="s">
        <v>49</v>
      </c>
      <c r="C58" s="173" t="s">
        <v>86</v>
      </c>
      <c r="D58" s="174"/>
      <c r="E58" s="174"/>
      <c r="F58" s="174"/>
      <c r="G58" s="174"/>
      <c r="H58" s="174"/>
      <c r="I58" s="174"/>
      <c r="J58" s="175"/>
      <c r="L58" s="178">
        <v>1668</v>
      </c>
    </row>
    <row r="59" spans="1:12" ht="15.75" thickBot="1">
      <c r="B59" s="94">
        <v>1</v>
      </c>
      <c r="C59" s="95">
        <v>2</v>
      </c>
      <c r="D59" s="96">
        <v>3</v>
      </c>
      <c r="E59" s="95">
        <v>4</v>
      </c>
      <c r="F59" s="96">
        <v>5</v>
      </c>
      <c r="G59" s="95">
        <v>6</v>
      </c>
      <c r="H59" s="95">
        <v>7</v>
      </c>
      <c r="I59" s="95">
        <v>8</v>
      </c>
      <c r="J59" s="97">
        <v>9</v>
      </c>
      <c r="L59" s="178"/>
    </row>
    <row r="60" spans="1:12" ht="30" customHeight="1" thickBot="1">
      <c r="B60" s="145" t="s">
        <v>1</v>
      </c>
      <c r="C60" s="147" t="s">
        <v>15</v>
      </c>
      <c r="D60" s="176" t="s">
        <v>22</v>
      </c>
      <c r="E60" s="149" t="s">
        <v>21</v>
      </c>
      <c r="F60" s="176" t="s">
        <v>20</v>
      </c>
      <c r="G60" s="153" t="s">
        <v>22</v>
      </c>
      <c r="H60" s="155" t="s">
        <v>17</v>
      </c>
      <c r="I60" s="156"/>
      <c r="J60" s="157"/>
      <c r="L60" s="178"/>
    </row>
    <row r="61" spans="1:12" ht="30.75" thickBot="1">
      <c r="B61" s="146"/>
      <c r="C61" s="148"/>
      <c r="D61" s="177"/>
      <c r="E61" s="150"/>
      <c r="F61" s="177"/>
      <c r="G61" s="154"/>
      <c r="H61" s="112" t="s">
        <v>18</v>
      </c>
      <c r="I61" s="113" t="s">
        <v>19</v>
      </c>
      <c r="J61" s="114" t="s">
        <v>23</v>
      </c>
      <c r="L61" s="178"/>
    </row>
    <row r="62" spans="1:12" ht="15.75">
      <c r="B62" s="98" t="s">
        <v>2</v>
      </c>
      <c r="C62" s="103">
        <v>5</v>
      </c>
      <c r="D62" s="104">
        <v>5064.38</v>
      </c>
      <c r="E62" s="101"/>
      <c r="F62" s="100"/>
      <c r="G62" s="28"/>
      <c r="H62" s="25">
        <f t="shared" ref="H62:H73" si="12">C62+E62</f>
        <v>5</v>
      </c>
      <c r="I62" s="26">
        <f>F62</f>
        <v>0</v>
      </c>
      <c r="J62" s="28">
        <f t="shared" ref="J62:J73" si="13">D62+G62</f>
        <v>5064.38</v>
      </c>
      <c r="L62" s="178"/>
    </row>
    <row r="63" spans="1:12" ht="15.75">
      <c r="B63" s="102" t="s">
        <v>3</v>
      </c>
      <c r="C63" s="103"/>
      <c r="D63" s="104"/>
      <c r="E63" s="105"/>
      <c r="F63" s="104"/>
      <c r="G63" s="36"/>
      <c r="H63" s="33">
        <f t="shared" si="12"/>
        <v>0</v>
      </c>
      <c r="I63" s="34">
        <f t="shared" ref="I63:I73" si="14">F63</f>
        <v>0</v>
      </c>
      <c r="J63" s="36">
        <f t="shared" si="13"/>
        <v>0</v>
      </c>
      <c r="L63" s="178"/>
    </row>
    <row r="64" spans="1:12" ht="15.75">
      <c r="B64" s="102" t="s">
        <v>4</v>
      </c>
      <c r="C64" s="103"/>
      <c r="D64" s="104"/>
      <c r="E64" s="105"/>
      <c r="F64" s="104"/>
      <c r="G64" s="36"/>
      <c r="H64" s="33">
        <f t="shared" si="12"/>
        <v>0</v>
      </c>
      <c r="I64" s="34">
        <f t="shared" si="14"/>
        <v>0</v>
      </c>
      <c r="J64" s="36">
        <f t="shared" si="13"/>
        <v>0</v>
      </c>
      <c r="L64" s="178"/>
    </row>
    <row r="65" spans="1:12" ht="15.75">
      <c r="B65" s="102" t="s">
        <v>5</v>
      </c>
      <c r="C65" s="103">
        <v>5</v>
      </c>
      <c r="D65" s="104">
        <v>5064.38</v>
      </c>
      <c r="E65" s="105"/>
      <c r="F65" s="104"/>
      <c r="G65" s="36"/>
      <c r="H65" s="33">
        <f t="shared" si="12"/>
        <v>5</v>
      </c>
      <c r="I65" s="34">
        <f t="shared" si="14"/>
        <v>0</v>
      </c>
      <c r="J65" s="36">
        <f t="shared" si="13"/>
        <v>5064.38</v>
      </c>
      <c r="L65" s="178"/>
    </row>
    <row r="66" spans="1:12" ht="15.75">
      <c r="B66" s="102" t="s">
        <v>6</v>
      </c>
      <c r="C66" s="103"/>
      <c r="D66" s="104"/>
      <c r="E66" s="105"/>
      <c r="F66" s="104"/>
      <c r="G66" s="36"/>
      <c r="H66" s="33">
        <f t="shared" si="12"/>
        <v>0</v>
      </c>
      <c r="I66" s="34">
        <f t="shared" si="14"/>
        <v>0</v>
      </c>
      <c r="J66" s="36">
        <f t="shared" si="13"/>
        <v>0</v>
      </c>
      <c r="L66" s="178"/>
    </row>
    <row r="67" spans="1:12" ht="15.75">
      <c r="B67" s="102" t="s">
        <v>7</v>
      </c>
      <c r="C67" s="103"/>
      <c r="D67" s="104"/>
      <c r="E67" s="105"/>
      <c r="F67" s="104"/>
      <c r="G67" s="36"/>
      <c r="H67" s="33">
        <f t="shared" si="12"/>
        <v>0</v>
      </c>
      <c r="I67" s="34">
        <f t="shared" si="14"/>
        <v>0</v>
      </c>
      <c r="J67" s="36">
        <f t="shared" si="13"/>
        <v>0</v>
      </c>
      <c r="L67" s="178"/>
    </row>
    <row r="68" spans="1:12" ht="15.75">
      <c r="B68" s="106" t="s">
        <v>8</v>
      </c>
      <c r="C68" s="108"/>
      <c r="D68" s="109"/>
      <c r="E68" s="111"/>
      <c r="F68" s="109"/>
      <c r="G68" s="36"/>
      <c r="H68" s="33">
        <f t="shared" si="12"/>
        <v>0</v>
      </c>
      <c r="I68" s="34">
        <f t="shared" si="14"/>
        <v>0</v>
      </c>
      <c r="J68" s="36">
        <f t="shared" si="13"/>
        <v>0</v>
      </c>
      <c r="L68" s="178"/>
    </row>
    <row r="69" spans="1:12" ht="15.75">
      <c r="B69" s="102" t="s">
        <v>9</v>
      </c>
      <c r="C69" s="108"/>
      <c r="D69" s="109"/>
      <c r="E69" s="111"/>
      <c r="F69" s="109"/>
      <c r="G69" s="107"/>
      <c r="H69" s="33">
        <f t="shared" si="12"/>
        <v>0</v>
      </c>
      <c r="I69" s="34">
        <f t="shared" si="14"/>
        <v>0</v>
      </c>
      <c r="J69" s="36">
        <f t="shared" si="13"/>
        <v>0</v>
      </c>
      <c r="L69" s="178"/>
    </row>
    <row r="70" spans="1:12" ht="15.75">
      <c r="B70" s="102" t="s">
        <v>10</v>
      </c>
      <c r="C70" s="108"/>
      <c r="D70" s="109"/>
      <c r="E70" s="111"/>
      <c r="F70" s="109"/>
      <c r="G70" s="36"/>
      <c r="H70" s="33">
        <f t="shared" si="12"/>
        <v>0</v>
      </c>
      <c r="I70" s="34">
        <f t="shared" si="14"/>
        <v>0</v>
      </c>
      <c r="J70" s="36">
        <f t="shared" si="13"/>
        <v>0</v>
      </c>
      <c r="L70" s="178"/>
    </row>
    <row r="71" spans="1:12" ht="15.75">
      <c r="B71" s="102" t="s">
        <v>11</v>
      </c>
      <c r="C71" s="108"/>
      <c r="D71" s="109"/>
      <c r="E71" s="111"/>
      <c r="F71" s="109"/>
      <c r="G71" s="36"/>
      <c r="H71" s="33">
        <f t="shared" si="12"/>
        <v>0</v>
      </c>
      <c r="I71" s="34">
        <f t="shared" si="14"/>
        <v>0</v>
      </c>
      <c r="J71" s="36">
        <f t="shared" si="13"/>
        <v>0</v>
      </c>
      <c r="L71" s="178"/>
    </row>
    <row r="72" spans="1:12" ht="15.75">
      <c r="B72" s="102" t="s">
        <v>12</v>
      </c>
      <c r="C72" s="108"/>
      <c r="D72" s="109"/>
      <c r="E72" s="111"/>
      <c r="F72" s="109"/>
      <c r="G72" s="107"/>
      <c r="H72" s="33">
        <f t="shared" si="12"/>
        <v>0</v>
      </c>
      <c r="I72" s="34">
        <f t="shared" si="14"/>
        <v>0</v>
      </c>
      <c r="J72" s="36">
        <f t="shared" si="13"/>
        <v>0</v>
      </c>
      <c r="L72" s="178"/>
    </row>
    <row r="73" spans="1:12" ht="16.5" thickBot="1">
      <c r="B73" s="110" t="s">
        <v>13</v>
      </c>
      <c r="C73" s="103"/>
      <c r="D73" s="104"/>
      <c r="E73" s="105"/>
      <c r="F73" s="104"/>
      <c r="G73" s="45"/>
      <c r="H73" s="42">
        <f t="shared" si="12"/>
        <v>0</v>
      </c>
      <c r="I73" s="43">
        <f t="shared" si="14"/>
        <v>0</v>
      </c>
      <c r="J73" s="45">
        <f t="shared" si="13"/>
        <v>0</v>
      </c>
      <c r="L73" s="178"/>
    </row>
    <row r="74" spans="1:12" ht="15.75" thickBot="1">
      <c r="B74" s="54" t="s">
        <v>14</v>
      </c>
      <c r="C74" s="16" t="s">
        <v>24</v>
      </c>
      <c r="D74" s="89">
        <f>SUM(D62:D73)</f>
        <v>10128.76</v>
      </c>
      <c r="E74" s="18" t="s">
        <v>24</v>
      </c>
      <c r="F74" s="89">
        <f>SUM(F62:F73)</f>
        <v>0</v>
      </c>
      <c r="G74" s="19">
        <f>SUM(G62:G73)</f>
        <v>0</v>
      </c>
      <c r="H74" s="16" t="s">
        <v>24</v>
      </c>
      <c r="I74" s="20">
        <f>SUM(I62:I73)</f>
        <v>0</v>
      </c>
      <c r="J74" s="19">
        <f>SUM(J62:J73)</f>
        <v>10128.76</v>
      </c>
      <c r="L74" s="178"/>
    </row>
    <row r="78" spans="1:12" ht="15.75" thickBot="1"/>
    <row r="79" spans="1:12" s="93" customFormat="1" ht="60" customHeight="1" thickBot="1">
      <c r="A79" s="172">
        <v>1</v>
      </c>
      <c r="B79" s="83" t="s">
        <v>49</v>
      </c>
      <c r="C79" s="173" t="s">
        <v>60</v>
      </c>
      <c r="D79" s="174"/>
      <c r="E79" s="174"/>
      <c r="F79" s="174"/>
      <c r="G79" s="174"/>
      <c r="H79" s="174"/>
      <c r="I79" s="174"/>
      <c r="J79" s="175"/>
      <c r="L79" s="178">
        <v>1059</v>
      </c>
    </row>
    <row r="80" spans="1:12" ht="15.75" thickBot="1">
      <c r="A80" s="172"/>
      <c r="B80" s="94">
        <v>1</v>
      </c>
      <c r="C80" s="95">
        <v>2</v>
      </c>
      <c r="D80" s="96">
        <v>3</v>
      </c>
      <c r="E80" s="95">
        <v>4</v>
      </c>
      <c r="F80" s="96">
        <v>5</v>
      </c>
      <c r="G80" s="95">
        <v>6</v>
      </c>
      <c r="H80" s="95">
        <v>7</v>
      </c>
      <c r="I80" s="95">
        <v>8</v>
      </c>
      <c r="J80" s="97">
        <v>9</v>
      </c>
      <c r="L80" s="178"/>
    </row>
    <row r="81" spans="1:12" ht="30" customHeight="1" thickBot="1">
      <c r="A81" s="172"/>
      <c r="B81" s="145" t="s">
        <v>1</v>
      </c>
      <c r="C81" s="147" t="s">
        <v>15</v>
      </c>
      <c r="D81" s="176" t="s">
        <v>22</v>
      </c>
      <c r="E81" s="149" t="s">
        <v>21</v>
      </c>
      <c r="F81" s="176" t="s">
        <v>20</v>
      </c>
      <c r="G81" s="153" t="s">
        <v>22</v>
      </c>
      <c r="H81" s="155" t="s">
        <v>17</v>
      </c>
      <c r="I81" s="156"/>
      <c r="J81" s="157"/>
      <c r="L81" s="178"/>
    </row>
    <row r="82" spans="1:12" ht="30.75" thickBot="1">
      <c r="A82" s="172"/>
      <c r="B82" s="146"/>
      <c r="C82" s="148"/>
      <c r="D82" s="177"/>
      <c r="E82" s="150"/>
      <c r="F82" s="177"/>
      <c r="G82" s="154"/>
      <c r="H82" s="112" t="s">
        <v>18</v>
      </c>
      <c r="I82" s="113" t="s">
        <v>19</v>
      </c>
      <c r="J82" s="114" t="s">
        <v>23</v>
      </c>
      <c r="L82" s="178"/>
    </row>
    <row r="83" spans="1:12" ht="15.75">
      <c r="A83" s="172"/>
      <c r="B83" s="98" t="s">
        <v>2</v>
      </c>
      <c r="C83" s="99">
        <v>22</v>
      </c>
      <c r="D83" s="100">
        <v>23536</v>
      </c>
      <c r="E83" s="101">
        <v>3</v>
      </c>
      <c r="F83" s="100">
        <v>644.47</v>
      </c>
      <c r="G83" s="28"/>
      <c r="H83" s="25">
        <f>C83+E83</f>
        <v>25</v>
      </c>
      <c r="I83" s="26">
        <f t="shared" ref="I83:I94" si="15">F83</f>
        <v>644.47</v>
      </c>
      <c r="J83" s="28">
        <f t="shared" ref="J83:J88" si="16">D83+G83</f>
        <v>23536</v>
      </c>
      <c r="L83" s="178"/>
    </row>
    <row r="84" spans="1:12" ht="15.75">
      <c r="A84" s="172"/>
      <c r="B84" s="102" t="s">
        <v>3</v>
      </c>
      <c r="C84" s="103"/>
      <c r="D84" s="104"/>
      <c r="E84" s="105"/>
      <c r="F84" s="104"/>
      <c r="G84" s="36"/>
      <c r="H84" s="33">
        <f t="shared" ref="H84:H94" si="17">C84+E84</f>
        <v>0</v>
      </c>
      <c r="I84" s="34">
        <f t="shared" si="15"/>
        <v>0</v>
      </c>
      <c r="J84" s="36">
        <f t="shared" si="16"/>
        <v>0</v>
      </c>
      <c r="L84" s="178"/>
    </row>
    <row r="85" spans="1:12" ht="15.75">
      <c r="A85" s="172"/>
      <c r="B85" s="102" t="s">
        <v>4</v>
      </c>
      <c r="C85" s="103"/>
      <c r="D85" s="104"/>
      <c r="E85" s="105"/>
      <c r="F85" s="104"/>
      <c r="G85" s="36"/>
      <c r="H85" s="33">
        <f t="shared" si="17"/>
        <v>0</v>
      </c>
      <c r="I85" s="34">
        <f t="shared" si="15"/>
        <v>0</v>
      </c>
      <c r="J85" s="36">
        <f t="shared" si="16"/>
        <v>0</v>
      </c>
      <c r="L85" s="178"/>
    </row>
    <row r="86" spans="1:12" ht="15.75">
      <c r="A86" s="172"/>
      <c r="B86" s="102" t="s">
        <v>5</v>
      </c>
      <c r="C86" s="103"/>
      <c r="D86" s="104"/>
      <c r="E86" s="105"/>
      <c r="F86" s="104"/>
      <c r="G86" s="36"/>
      <c r="H86" s="33">
        <f t="shared" si="17"/>
        <v>0</v>
      </c>
      <c r="I86" s="34">
        <f t="shared" si="15"/>
        <v>0</v>
      </c>
      <c r="J86" s="36">
        <f t="shared" si="16"/>
        <v>0</v>
      </c>
      <c r="L86" s="178"/>
    </row>
    <row r="87" spans="1:12" ht="15.75">
      <c r="A87" s="172"/>
      <c r="B87" s="102" t="s">
        <v>6</v>
      </c>
      <c r="C87" s="103"/>
      <c r="D87" s="104"/>
      <c r="E87" s="105"/>
      <c r="F87" s="104"/>
      <c r="G87" s="36"/>
      <c r="H87" s="33">
        <f t="shared" si="17"/>
        <v>0</v>
      </c>
      <c r="I87" s="34">
        <f t="shared" si="15"/>
        <v>0</v>
      </c>
      <c r="J87" s="36">
        <f t="shared" si="16"/>
        <v>0</v>
      </c>
      <c r="L87" s="178"/>
    </row>
    <row r="88" spans="1:12" ht="15.75">
      <c r="A88" s="172"/>
      <c r="B88" s="102" t="s">
        <v>7</v>
      </c>
      <c r="C88" s="103"/>
      <c r="D88" s="104"/>
      <c r="E88" s="105"/>
      <c r="F88" s="104"/>
      <c r="G88" s="36"/>
      <c r="H88" s="33">
        <f t="shared" si="17"/>
        <v>0</v>
      </c>
      <c r="I88" s="34">
        <f t="shared" si="15"/>
        <v>0</v>
      </c>
      <c r="J88" s="36">
        <f t="shared" si="16"/>
        <v>0</v>
      </c>
      <c r="L88" s="178"/>
    </row>
    <row r="89" spans="1:12" ht="15.75">
      <c r="A89" s="172"/>
      <c r="B89" s="106" t="s">
        <v>8</v>
      </c>
      <c r="C89" s="108"/>
      <c r="D89" s="109"/>
      <c r="E89" s="111"/>
      <c r="F89" s="109"/>
      <c r="G89" s="36"/>
      <c r="H89" s="33">
        <f t="shared" si="17"/>
        <v>0</v>
      </c>
      <c r="I89" s="34">
        <f t="shared" si="15"/>
        <v>0</v>
      </c>
      <c r="J89" s="36">
        <f t="shared" ref="J89:J94" si="18">D89+G89</f>
        <v>0</v>
      </c>
      <c r="L89" s="178"/>
    </row>
    <row r="90" spans="1:12" ht="15.75">
      <c r="A90" s="172"/>
      <c r="B90" s="102" t="s">
        <v>9</v>
      </c>
      <c r="C90" s="108"/>
      <c r="D90" s="109"/>
      <c r="E90" s="111"/>
      <c r="F90" s="109"/>
      <c r="G90" s="107"/>
      <c r="H90" s="33">
        <f t="shared" si="17"/>
        <v>0</v>
      </c>
      <c r="I90" s="34">
        <f t="shared" si="15"/>
        <v>0</v>
      </c>
      <c r="J90" s="36">
        <f t="shared" si="18"/>
        <v>0</v>
      </c>
      <c r="L90" s="178"/>
    </row>
    <row r="91" spans="1:12" ht="15.75">
      <c r="A91" s="172"/>
      <c r="B91" s="102" t="s">
        <v>10</v>
      </c>
      <c r="C91" s="108"/>
      <c r="D91" s="109"/>
      <c r="E91" s="111"/>
      <c r="F91" s="109"/>
      <c r="G91" s="36"/>
      <c r="H91" s="33">
        <f t="shared" si="17"/>
        <v>0</v>
      </c>
      <c r="I91" s="34">
        <f t="shared" si="15"/>
        <v>0</v>
      </c>
      <c r="J91" s="36">
        <f t="shared" si="18"/>
        <v>0</v>
      </c>
      <c r="L91" s="178"/>
    </row>
    <row r="92" spans="1:12" ht="15.75">
      <c r="A92" s="172"/>
      <c r="B92" s="102" t="s">
        <v>11</v>
      </c>
      <c r="C92" s="108"/>
      <c r="D92" s="109"/>
      <c r="E92" s="111"/>
      <c r="F92" s="109"/>
      <c r="G92" s="36"/>
      <c r="H92" s="33">
        <f t="shared" si="17"/>
        <v>0</v>
      </c>
      <c r="I92" s="34">
        <f t="shared" si="15"/>
        <v>0</v>
      </c>
      <c r="J92" s="36">
        <f t="shared" si="18"/>
        <v>0</v>
      </c>
      <c r="L92" s="178"/>
    </row>
    <row r="93" spans="1:12" ht="15.75">
      <c r="A93" s="172"/>
      <c r="B93" s="102" t="s">
        <v>12</v>
      </c>
      <c r="C93" s="108"/>
      <c r="D93" s="109"/>
      <c r="E93" s="111"/>
      <c r="F93" s="109"/>
      <c r="G93" s="107"/>
      <c r="H93" s="33">
        <f t="shared" si="17"/>
        <v>0</v>
      </c>
      <c r="I93" s="34">
        <f t="shared" si="15"/>
        <v>0</v>
      </c>
      <c r="J93" s="36">
        <f t="shared" si="18"/>
        <v>0</v>
      </c>
      <c r="L93" s="178"/>
    </row>
    <row r="94" spans="1:12" ht="16.5" thickBot="1">
      <c r="A94" s="172"/>
      <c r="B94" s="110" t="s">
        <v>13</v>
      </c>
      <c r="C94" s="103"/>
      <c r="D94" s="104"/>
      <c r="E94" s="105"/>
      <c r="F94" s="104"/>
      <c r="G94" s="45"/>
      <c r="H94" s="42">
        <f t="shared" si="17"/>
        <v>0</v>
      </c>
      <c r="I94" s="43">
        <f t="shared" si="15"/>
        <v>0</v>
      </c>
      <c r="J94" s="45">
        <f t="shared" si="18"/>
        <v>0</v>
      </c>
      <c r="L94" s="178"/>
    </row>
    <row r="95" spans="1:12" ht="15.75" thickBot="1">
      <c r="A95" s="172"/>
      <c r="B95" s="54" t="s">
        <v>14</v>
      </c>
      <c r="C95" s="16" t="s">
        <v>24</v>
      </c>
      <c r="D95" s="89">
        <f>SUM(D83:D94)</f>
        <v>23536</v>
      </c>
      <c r="E95" s="18" t="s">
        <v>24</v>
      </c>
      <c r="F95" s="89">
        <f>SUM(F83:F94)</f>
        <v>644.47</v>
      </c>
      <c r="G95" s="19">
        <f>SUM(G83:G94)</f>
        <v>0</v>
      </c>
      <c r="H95" s="16" t="s">
        <v>24</v>
      </c>
      <c r="I95" s="20">
        <f>SUM(I83:I94)</f>
        <v>644.47</v>
      </c>
      <c r="J95" s="19">
        <f>SUM(J83:J94)</f>
        <v>23536</v>
      </c>
      <c r="L95" s="178"/>
    </row>
    <row r="98" spans="1:12" ht="15.75" thickBot="1"/>
    <row r="99" spans="1:12" s="93" customFormat="1" ht="60" customHeight="1" thickBot="1">
      <c r="A99" s="132">
        <v>1</v>
      </c>
      <c r="B99" s="83" t="s">
        <v>49</v>
      </c>
      <c r="C99" s="173" t="s">
        <v>61</v>
      </c>
      <c r="D99" s="174"/>
      <c r="E99" s="174"/>
      <c r="F99" s="174"/>
      <c r="G99" s="174"/>
      <c r="H99" s="174"/>
      <c r="I99" s="174"/>
      <c r="J99" s="175"/>
      <c r="L99" s="178">
        <v>1060</v>
      </c>
    </row>
    <row r="100" spans="1:12" ht="15.75" thickBot="1">
      <c r="B100" s="94">
        <v>1</v>
      </c>
      <c r="C100" s="95">
        <v>2</v>
      </c>
      <c r="D100" s="96">
        <v>3</v>
      </c>
      <c r="E100" s="95">
        <v>4</v>
      </c>
      <c r="F100" s="96">
        <v>5</v>
      </c>
      <c r="G100" s="95">
        <v>6</v>
      </c>
      <c r="H100" s="95">
        <v>7</v>
      </c>
      <c r="I100" s="95">
        <v>8</v>
      </c>
      <c r="J100" s="97">
        <v>9</v>
      </c>
      <c r="L100" s="178"/>
    </row>
    <row r="101" spans="1:12" ht="30" customHeight="1" thickBot="1">
      <c r="B101" s="145" t="s">
        <v>1</v>
      </c>
      <c r="C101" s="147" t="s">
        <v>15</v>
      </c>
      <c r="D101" s="176" t="s">
        <v>22</v>
      </c>
      <c r="E101" s="149" t="s">
        <v>21</v>
      </c>
      <c r="F101" s="176" t="s">
        <v>20</v>
      </c>
      <c r="G101" s="153" t="s">
        <v>22</v>
      </c>
      <c r="H101" s="155" t="s">
        <v>17</v>
      </c>
      <c r="I101" s="156"/>
      <c r="J101" s="157"/>
      <c r="L101" s="178"/>
    </row>
    <row r="102" spans="1:12" ht="30.75" thickBot="1">
      <c r="B102" s="146"/>
      <c r="C102" s="148"/>
      <c r="D102" s="177"/>
      <c r="E102" s="150"/>
      <c r="F102" s="177"/>
      <c r="G102" s="154"/>
      <c r="H102" s="112" t="s">
        <v>18</v>
      </c>
      <c r="I102" s="113" t="s">
        <v>19</v>
      </c>
      <c r="J102" s="114" t="s">
        <v>23</v>
      </c>
      <c r="L102" s="178"/>
    </row>
    <row r="103" spans="1:12" ht="15.75">
      <c r="B103" s="98" t="s">
        <v>2</v>
      </c>
      <c r="C103" s="99">
        <v>9</v>
      </c>
      <c r="D103" s="100">
        <v>10811</v>
      </c>
      <c r="E103" s="101">
        <v>3</v>
      </c>
      <c r="F103" s="100">
        <f>1739+1622</f>
        <v>3361</v>
      </c>
      <c r="G103" s="28"/>
      <c r="H103" s="25">
        <f>C103+E103</f>
        <v>12</v>
      </c>
      <c r="I103" s="26">
        <f t="shared" ref="I103:I114" si="19">F103</f>
        <v>3361</v>
      </c>
      <c r="J103" s="28">
        <f t="shared" ref="J103:J108" si="20">D103+G103</f>
        <v>10811</v>
      </c>
      <c r="L103" s="178"/>
    </row>
    <row r="104" spans="1:12" ht="15.75">
      <c r="B104" s="102" t="s">
        <v>3</v>
      </c>
      <c r="C104" s="103"/>
      <c r="D104" s="104"/>
      <c r="E104" s="105"/>
      <c r="F104" s="104"/>
      <c r="G104" s="36"/>
      <c r="H104" s="33">
        <f t="shared" ref="H104:H114" si="21">C104+E104</f>
        <v>0</v>
      </c>
      <c r="I104" s="34">
        <f t="shared" si="19"/>
        <v>0</v>
      </c>
      <c r="J104" s="36">
        <f t="shared" si="20"/>
        <v>0</v>
      </c>
      <c r="L104" s="178"/>
    </row>
    <row r="105" spans="1:12" ht="15.75">
      <c r="B105" s="102" t="s">
        <v>4</v>
      </c>
      <c r="C105" s="103"/>
      <c r="D105" s="104"/>
      <c r="E105" s="105"/>
      <c r="F105" s="104"/>
      <c r="G105" s="36"/>
      <c r="H105" s="33">
        <f t="shared" si="21"/>
        <v>0</v>
      </c>
      <c r="I105" s="34">
        <f t="shared" si="19"/>
        <v>0</v>
      </c>
      <c r="J105" s="36">
        <f t="shared" si="20"/>
        <v>0</v>
      </c>
      <c r="L105" s="178"/>
    </row>
    <row r="106" spans="1:12" ht="15.75">
      <c r="B106" s="102" t="s">
        <v>5</v>
      </c>
      <c r="C106" s="103"/>
      <c r="D106" s="104"/>
      <c r="E106" s="105"/>
      <c r="F106" s="104"/>
      <c r="G106" s="36"/>
      <c r="H106" s="33">
        <f t="shared" si="21"/>
        <v>0</v>
      </c>
      <c r="I106" s="34">
        <f t="shared" si="19"/>
        <v>0</v>
      </c>
      <c r="J106" s="36">
        <f t="shared" si="20"/>
        <v>0</v>
      </c>
      <c r="L106" s="178"/>
    </row>
    <row r="107" spans="1:12" ht="15.75">
      <c r="B107" s="102" t="s">
        <v>6</v>
      </c>
      <c r="C107" s="103"/>
      <c r="D107" s="104"/>
      <c r="E107" s="105"/>
      <c r="F107" s="104"/>
      <c r="G107" s="36"/>
      <c r="H107" s="33">
        <f t="shared" si="21"/>
        <v>0</v>
      </c>
      <c r="I107" s="34">
        <f t="shared" si="19"/>
        <v>0</v>
      </c>
      <c r="J107" s="36">
        <f t="shared" si="20"/>
        <v>0</v>
      </c>
      <c r="L107" s="178"/>
    </row>
    <row r="108" spans="1:12" ht="15.75">
      <c r="B108" s="102" t="s">
        <v>7</v>
      </c>
      <c r="C108" s="103"/>
      <c r="D108" s="104"/>
      <c r="E108" s="105"/>
      <c r="F108" s="104"/>
      <c r="G108" s="36"/>
      <c r="H108" s="33">
        <f t="shared" si="21"/>
        <v>0</v>
      </c>
      <c r="I108" s="34">
        <f t="shared" si="19"/>
        <v>0</v>
      </c>
      <c r="J108" s="36">
        <f t="shared" si="20"/>
        <v>0</v>
      </c>
      <c r="L108" s="178"/>
    </row>
    <row r="109" spans="1:12" ht="15.75">
      <c r="B109" s="106" t="s">
        <v>8</v>
      </c>
      <c r="C109" s="108"/>
      <c r="D109" s="109"/>
      <c r="E109" s="111"/>
      <c r="F109" s="109"/>
      <c r="G109" s="36"/>
      <c r="H109" s="33">
        <f t="shared" si="21"/>
        <v>0</v>
      </c>
      <c r="I109" s="34">
        <f t="shared" si="19"/>
        <v>0</v>
      </c>
      <c r="J109" s="36">
        <f t="shared" ref="J109:J114" si="22">D109+G109</f>
        <v>0</v>
      </c>
      <c r="L109" s="178"/>
    </row>
    <row r="110" spans="1:12" ht="15.75">
      <c r="B110" s="102" t="s">
        <v>9</v>
      </c>
      <c r="C110" s="108"/>
      <c r="D110" s="109"/>
      <c r="E110" s="111"/>
      <c r="F110" s="109"/>
      <c r="G110" s="107"/>
      <c r="H110" s="33">
        <f t="shared" si="21"/>
        <v>0</v>
      </c>
      <c r="I110" s="34">
        <f t="shared" si="19"/>
        <v>0</v>
      </c>
      <c r="J110" s="36">
        <f t="shared" si="22"/>
        <v>0</v>
      </c>
      <c r="L110" s="178"/>
    </row>
    <row r="111" spans="1:12" ht="15.75">
      <c r="B111" s="102" t="s">
        <v>10</v>
      </c>
      <c r="C111" s="108"/>
      <c r="D111" s="109"/>
      <c r="E111" s="111"/>
      <c r="F111" s="109"/>
      <c r="G111" s="36"/>
      <c r="H111" s="33">
        <f t="shared" si="21"/>
        <v>0</v>
      </c>
      <c r="I111" s="34">
        <f t="shared" si="19"/>
        <v>0</v>
      </c>
      <c r="J111" s="36">
        <f t="shared" si="22"/>
        <v>0</v>
      </c>
      <c r="L111" s="178"/>
    </row>
    <row r="112" spans="1:12" ht="15.75">
      <c r="B112" s="102" t="s">
        <v>11</v>
      </c>
      <c r="C112" s="108"/>
      <c r="D112" s="109"/>
      <c r="E112" s="111"/>
      <c r="F112" s="109"/>
      <c r="G112" s="36"/>
      <c r="H112" s="33">
        <f t="shared" si="21"/>
        <v>0</v>
      </c>
      <c r="I112" s="34">
        <f t="shared" si="19"/>
        <v>0</v>
      </c>
      <c r="J112" s="36">
        <f t="shared" si="22"/>
        <v>0</v>
      </c>
      <c r="L112" s="178"/>
    </row>
    <row r="113" spans="1:12" ht="15.75">
      <c r="B113" s="102" t="s">
        <v>12</v>
      </c>
      <c r="C113" s="108"/>
      <c r="D113" s="109"/>
      <c r="E113" s="111"/>
      <c r="F113" s="109"/>
      <c r="G113" s="107"/>
      <c r="H113" s="33">
        <f t="shared" si="21"/>
        <v>0</v>
      </c>
      <c r="I113" s="34">
        <f t="shared" si="19"/>
        <v>0</v>
      </c>
      <c r="J113" s="36">
        <f t="shared" si="22"/>
        <v>0</v>
      </c>
      <c r="L113" s="178"/>
    </row>
    <row r="114" spans="1:12" ht="16.5" thickBot="1">
      <c r="B114" s="110" t="s">
        <v>13</v>
      </c>
      <c r="C114" s="103"/>
      <c r="D114" s="104"/>
      <c r="E114" s="105"/>
      <c r="F114" s="104"/>
      <c r="G114" s="45"/>
      <c r="H114" s="42">
        <f t="shared" si="21"/>
        <v>0</v>
      </c>
      <c r="I114" s="43">
        <f t="shared" si="19"/>
        <v>0</v>
      </c>
      <c r="J114" s="45">
        <f t="shared" si="22"/>
        <v>0</v>
      </c>
      <c r="L114" s="178"/>
    </row>
    <row r="115" spans="1:12" ht="15.75" thickBot="1">
      <c r="B115" s="54" t="s">
        <v>14</v>
      </c>
      <c r="C115" s="16" t="s">
        <v>24</v>
      </c>
      <c r="D115" s="89">
        <f>SUM(D103:D114)</f>
        <v>10811</v>
      </c>
      <c r="E115" s="18" t="s">
        <v>24</v>
      </c>
      <c r="F115" s="89">
        <f>SUM(F103:F114)</f>
        <v>3361</v>
      </c>
      <c r="G115" s="19">
        <f>SUM(G103:G114)</f>
        <v>0</v>
      </c>
      <c r="H115" s="16" t="s">
        <v>24</v>
      </c>
      <c r="I115" s="20">
        <f>SUM(I103:I114)</f>
        <v>3361</v>
      </c>
      <c r="J115" s="19">
        <f>SUM(J103:J114)</f>
        <v>10811</v>
      </c>
      <c r="L115" s="178"/>
    </row>
    <row r="116" spans="1:12" ht="15.75" thickBot="1"/>
    <row r="117" spans="1:12" s="93" customFormat="1" ht="60" customHeight="1" thickBot="1">
      <c r="A117" s="132">
        <v>1</v>
      </c>
      <c r="B117" s="83" t="s">
        <v>49</v>
      </c>
      <c r="C117" s="173" t="s">
        <v>62</v>
      </c>
      <c r="D117" s="174"/>
      <c r="E117" s="174"/>
      <c r="F117" s="174"/>
      <c r="G117" s="174"/>
      <c r="H117" s="174"/>
      <c r="I117" s="174"/>
      <c r="J117" s="175"/>
      <c r="L117" s="178">
        <v>1290</v>
      </c>
    </row>
    <row r="118" spans="1:12" ht="15.75" thickBot="1">
      <c r="B118" s="94">
        <v>1</v>
      </c>
      <c r="C118" s="95">
        <v>2</v>
      </c>
      <c r="D118" s="96">
        <v>3</v>
      </c>
      <c r="E118" s="95">
        <v>4</v>
      </c>
      <c r="F118" s="96">
        <v>5</v>
      </c>
      <c r="G118" s="95">
        <v>6</v>
      </c>
      <c r="H118" s="95">
        <v>7</v>
      </c>
      <c r="I118" s="95">
        <v>8</v>
      </c>
      <c r="J118" s="97">
        <v>9</v>
      </c>
      <c r="L118" s="178"/>
    </row>
    <row r="119" spans="1:12" ht="30" customHeight="1" thickBot="1">
      <c r="B119" s="145" t="s">
        <v>1</v>
      </c>
      <c r="C119" s="147" t="s">
        <v>15</v>
      </c>
      <c r="D119" s="176" t="s">
        <v>22</v>
      </c>
      <c r="E119" s="149" t="s">
        <v>21</v>
      </c>
      <c r="F119" s="176" t="s">
        <v>20</v>
      </c>
      <c r="G119" s="153" t="s">
        <v>22</v>
      </c>
      <c r="H119" s="155" t="s">
        <v>17</v>
      </c>
      <c r="I119" s="156"/>
      <c r="J119" s="157"/>
      <c r="L119" s="178"/>
    </row>
    <row r="120" spans="1:12" ht="30.75" thickBot="1">
      <c r="B120" s="146"/>
      <c r="C120" s="148"/>
      <c r="D120" s="177"/>
      <c r="E120" s="150"/>
      <c r="F120" s="177"/>
      <c r="G120" s="154"/>
      <c r="H120" s="112" t="s">
        <v>18</v>
      </c>
      <c r="I120" s="113" t="s">
        <v>19</v>
      </c>
      <c r="J120" s="114" t="s">
        <v>23</v>
      </c>
      <c r="L120" s="178"/>
    </row>
    <row r="121" spans="1:12" ht="15.75">
      <c r="B121" s="98" t="s">
        <v>2</v>
      </c>
      <c r="C121" s="99"/>
      <c r="D121" s="100"/>
      <c r="E121" s="101">
        <v>2</v>
      </c>
      <c r="F121" s="100">
        <v>6738</v>
      </c>
      <c r="G121" s="28"/>
      <c r="H121" s="25">
        <f>C121+E121</f>
        <v>2</v>
      </c>
      <c r="I121" s="26">
        <f t="shared" ref="I121:I132" si="23">F121</f>
        <v>6738</v>
      </c>
      <c r="J121" s="28">
        <f t="shared" ref="J121:J126" si="24">D121+G121</f>
        <v>0</v>
      </c>
      <c r="L121" s="178"/>
    </row>
    <row r="122" spans="1:12" ht="15.75">
      <c r="B122" s="102" t="s">
        <v>3</v>
      </c>
      <c r="C122" s="103"/>
      <c r="D122" s="104"/>
      <c r="E122" s="105"/>
      <c r="F122" s="104"/>
      <c r="G122" s="36"/>
      <c r="H122" s="33">
        <f t="shared" ref="H122:H132" si="25">C122+E122</f>
        <v>0</v>
      </c>
      <c r="I122" s="34">
        <f t="shared" si="23"/>
        <v>0</v>
      </c>
      <c r="J122" s="36">
        <f t="shared" si="24"/>
        <v>0</v>
      </c>
      <c r="L122" s="178"/>
    </row>
    <row r="123" spans="1:12" ht="15.75">
      <c r="B123" s="102" t="s">
        <v>4</v>
      </c>
      <c r="C123" s="103"/>
      <c r="D123" s="104"/>
      <c r="E123" s="105"/>
      <c r="F123" s="104"/>
      <c r="G123" s="36"/>
      <c r="H123" s="33">
        <f t="shared" si="25"/>
        <v>0</v>
      </c>
      <c r="I123" s="34">
        <f t="shared" si="23"/>
        <v>0</v>
      </c>
      <c r="J123" s="36">
        <f t="shared" si="24"/>
        <v>0</v>
      </c>
      <c r="L123" s="178"/>
    </row>
    <row r="124" spans="1:12" ht="15.75">
      <c r="B124" s="102" t="s">
        <v>5</v>
      </c>
      <c r="C124" s="103"/>
      <c r="D124" s="104"/>
      <c r="E124" s="105"/>
      <c r="F124" s="104"/>
      <c r="G124" s="36"/>
      <c r="H124" s="33">
        <f t="shared" si="25"/>
        <v>0</v>
      </c>
      <c r="I124" s="34">
        <f t="shared" si="23"/>
        <v>0</v>
      </c>
      <c r="J124" s="36">
        <f t="shared" si="24"/>
        <v>0</v>
      </c>
      <c r="L124" s="178"/>
    </row>
    <row r="125" spans="1:12" ht="15.75">
      <c r="B125" s="102" t="s">
        <v>6</v>
      </c>
      <c r="C125" s="103"/>
      <c r="D125" s="104"/>
      <c r="E125" s="105"/>
      <c r="F125" s="104"/>
      <c r="G125" s="36"/>
      <c r="H125" s="33">
        <f t="shared" si="25"/>
        <v>0</v>
      </c>
      <c r="I125" s="34">
        <f t="shared" si="23"/>
        <v>0</v>
      </c>
      <c r="J125" s="36">
        <f t="shared" si="24"/>
        <v>0</v>
      </c>
      <c r="L125" s="178"/>
    </row>
    <row r="126" spans="1:12" ht="15.75">
      <c r="B126" s="102" t="s">
        <v>7</v>
      </c>
      <c r="C126" s="103"/>
      <c r="D126" s="104"/>
      <c r="E126" s="105"/>
      <c r="F126" s="104"/>
      <c r="G126" s="36"/>
      <c r="H126" s="33">
        <f t="shared" si="25"/>
        <v>0</v>
      </c>
      <c r="I126" s="34">
        <f t="shared" si="23"/>
        <v>0</v>
      </c>
      <c r="J126" s="36">
        <f t="shared" si="24"/>
        <v>0</v>
      </c>
      <c r="L126" s="178"/>
    </row>
    <row r="127" spans="1:12" ht="15.75">
      <c r="B127" s="106" t="s">
        <v>8</v>
      </c>
      <c r="C127" s="108"/>
      <c r="D127" s="109"/>
      <c r="E127" s="111"/>
      <c r="F127" s="109"/>
      <c r="G127" s="36"/>
      <c r="H127" s="33">
        <f t="shared" si="25"/>
        <v>0</v>
      </c>
      <c r="I127" s="34">
        <f t="shared" si="23"/>
        <v>0</v>
      </c>
      <c r="J127" s="36">
        <f t="shared" ref="J127:J132" si="26">D127+G127</f>
        <v>0</v>
      </c>
      <c r="L127" s="178"/>
    </row>
    <row r="128" spans="1:12" ht="15.75">
      <c r="B128" s="102" t="s">
        <v>9</v>
      </c>
      <c r="C128" s="108"/>
      <c r="D128" s="109"/>
      <c r="E128" s="111"/>
      <c r="F128" s="109"/>
      <c r="G128" s="107"/>
      <c r="H128" s="33">
        <f t="shared" si="25"/>
        <v>0</v>
      </c>
      <c r="I128" s="34">
        <f t="shared" si="23"/>
        <v>0</v>
      </c>
      <c r="J128" s="36">
        <f t="shared" si="26"/>
        <v>0</v>
      </c>
      <c r="L128" s="178"/>
    </row>
    <row r="129" spans="1:12" ht="15.75">
      <c r="B129" s="102" t="s">
        <v>10</v>
      </c>
      <c r="C129" s="108"/>
      <c r="D129" s="109"/>
      <c r="E129" s="111"/>
      <c r="F129" s="109"/>
      <c r="G129" s="36"/>
      <c r="H129" s="33">
        <f t="shared" si="25"/>
        <v>0</v>
      </c>
      <c r="I129" s="34">
        <f t="shared" si="23"/>
        <v>0</v>
      </c>
      <c r="J129" s="36">
        <f t="shared" si="26"/>
        <v>0</v>
      </c>
      <c r="L129" s="178"/>
    </row>
    <row r="130" spans="1:12" ht="15.75">
      <c r="B130" s="102" t="s">
        <v>11</v>
      </c>
      <c r="C130" s="108"/>
      <c r="D130" s="109"/>
      <c r="E130" s="111"/>
      <c r="F130" s="109"/>
      <c r="G130" s="36"/>
      <c r="H130" s="33">
        <f t="shared" si="25"/>
        <v>0</v>
      </c>
      <c r="I130" s="34">
        <f t="shared" si="23"/>
        <v>0</v>
      </c>
      <c r="J130" s="36">
        <f t="shared" si="26"/>
        <v>0</v>
      </c>
      <c r="L130" s="178"/>
    </row>
    <row r="131" spans="1:12" ht="15.75">
      <c r="B131" s="102" t="s">
        <v>12</v>
      </c>
      <c r="C131" s="108"/>
      <c r="D131" s="109"/>
      <c r="E131" s="111"/>
      <c r="F131" s="109"/>
      <c r="G131" s="107"/>
      <c r="H131" s="33">
        <f t="shared" si="25"/>
        <v>0</v>
      </c>
      <c r="I131" s="34">
        <f t="shared" si="23"/>
        <v>0</v>
      </c>
      <c r="J131" s="36">
        <f t="shared" si="26"/>
        <v>0</v>
      </c>
      <c r="L131" s="178"/>
    </row>
    <row r="132" spans="1:12" ht="16.5" thickBot="1">
      <c r="B132" s="110" t="s">
        <v>13</v>
      </c>
      <c r="C132" s="103"/>
      <c r="D132" s="104"/>
      <c r="E132" s="105"/>
      <c r="F132" s="104"/>
      <c r="G132" s="45"/>
      <c r="H132" s="42">
        <f t="shared" si="25"/>
        <v>0</v>
      </c>
      <c r="I132" s="43">
        <f t="shared" si="23"/>
        <v>0</v>
      </c>
      <c r="J132" s="45">
        <f t="shared" si="26"/>
        <v>0</v>
      </c>
      <c r="L132" s="178"/>
    </row>
    <row r="133" spans="1:12" ht="15.75" thickBot="1">
      <c r="B133" s="54" t="s">
        <v>14</v>
      </c>
      <c r="C133" s="16" t="s">
        <v>24</v>
      </c>
      <c r="D133" s="89">
        <f>SUM(D121:D132)</f>
        <v>0</v>
      </c>
      <c r="E133" s="18" t="s">
        <v>24</v>
      </c>
      <c r="F133" s="89">
        <f>SUM(F121:F132)</f>
        <v>6738</v>
      </c>
      <c r="G133" s="19">
        <f>SUM(G121:G132)</f>
        <v>0</v>
      </c>
      <c r="H133" s="16" t="s">
        <v>24</v>
      </c>
      <c r="I133" s="20">
        <f>SUM(I121:I132)</f>
        <v>6738</v>
      </c>
      <c r="J133" s="19">
        <f>SUM(J121:J132)</f>
        <v>0</v>
      </c>
      <c r="L133" s="178"/>
    </row>
    <row r="134" spans="1:12" ht="15.75" thickBot="1"/>
    <row r="135" spans="1:12" s="93" customFormat="1" ht="60" customHeight="1" thickBot="1">
      <c r="A135" s="132">
        <v>1</v>
      </c>
      <c r="B135" s="83" t="s">
        <v>49</v>
      </c>
      <c r="C135" s="173" t="s">
        <v>63</v>
      </c>
      <c r="D135" s="174"/>
      <c r="E135" s="174"/>
      <c r="F135" s="174"/>
      <c r="G135" s="174"/>
      <c r="H135" s="174"/>
      <c r="I135" s="174"/>
      <c r="J135" s="175"/>
      <c r="L135" s="178">
        <v>1635</v>
      </c>
    </row>
    <row r="136" spans="1:12" ht="15.75" thickBot="1">
      <c r="B136" s="94">
        <v>1</v>
      </c>
      <c r="C136" s="95">
        <v>2</v>
      </c>
      <c r="D136" s="96">
        <v>3</v>
      </c>
      <c r="E136" s="95">
        <v>4</v>
      </c>
      <c r="F136" s="96">
        <v>5</v>
      </c>
      <c r="G136" s="95">
        <v>6</v>
      </c>
      <c r="H136" s="95">
        <v>7</v>
      </c>
      <c r="I136" s="95">
        <v>8</v>
      </c>
      <c r="J136" s="97">
        <v>9</v>
      </c>
      <c r="L136" s="178"/>
    </row>
    <row r="137" spans="1:12" ht="30" customHeight="1" thickBot="1">
      <c r="B137" s="145" t="s">
        <v>1</v>
      </c>
      <c r="C137" s="147" t="s">
        <v>15</v>
      </c>
      <c r="D137" s="176" t="s">
        <v>22</v>
      </c>
      <c r="E137" s="149" t="s">
        <v>21</v>
      </c>
      <c r="F137" s="176" t="s">
        <v>20</v>
      </c>
      <c r="G137" s="153" t="s">
        <v>22</v>
      </c>
      <c r="H137" s="155" t="s">
        <v>17</v>
      </c>
      <c r="I137" s="156"/>
      <c r="J137" s="157"/>
      <c r="L137" s="178"/>
    </row>
    <row r="138" spans="1:12" ht="30.75" thickBot="1">
      <c r="B138" s="146"/>
      <c r="C138" s="148"/>
      <c r="D138" s="177"/>
      <c r="E138" s="150"/>
      <c r="F138" s="177"/>
      <c r="G138" s="154"/>
      <c r="H138" s="112" t="s">
        <v>18</v>
      </c>
      <c r="I138" s="113" t="s">
        <v>19</v>
      </c>
      <c r="J138" s="114" t="s">
        <v>23</v>
      </c>
      <c r="L138" s="178"/>
    </row>
    <row r="139" spans="1:12" ht="15.75">
      <c r="B139" s="98" t="s">
        <v>2</v>
      </c>
      <c r="C139" s="99">
        <v>25</v>
      </c>
      <c r="D139" s="100">
        <v>18893.810000000001</v>
      </c>
      <c r="E139" s="101">
        <v>2</v>
      </c>
      <c r="F139" s="100">
        <v>1233</v>
      </c>
      <c r="G139" s="28"/>
      <c r="H139" s="25">
        <f>C139+E139</f>
        <v>27</v>
      </c>
      <c r="I139" s="26">
        <f t="shared" ref="I139:I150" si="27">F139</f>
        <v>1233</v>
      </c>
      <c r="J139" s="28">
        <f t="shared" ref="J139:J144" si="28">D139+G139</f>
        <v>18893.810000000001</v>
      </c>
      <c r="L139" s="178"/>
    </row>
    <row r="140" spans="1:12" ht="15.75">
      <c r="B140" s="102" t="s">
        <v>3</v>
      </c>
      <c r="C140" s="103"/>
      <c r="D140" s="104"/>
      <c r="E140" s="105"/>
      <c r="F140" s="104"/>
      <c r="G140" s="36"/>
      <c r="H140" s="33">
        <f t="shared" ref="H140:H150" si="29">C140+E140</f>
        <v>0</v>
      </c>
      <c r="I140" s="34">
        <f t="shared" si="27"/>
        <v>0</v>
      </c>
      <c r="J140" s="36">
        <f t="shared" si="28"/>
        <v>0</v>
      </c>
      <c r="L140" s="178"/>
    </row>
    <row r="141" spans="1:12" ht="15.75">
      <c r="B141" s="102" t="s">
        <v>4</v>
      </c>
      <c r="C141" s="103"/>
      <c r="D141" s="104"/>
      <c r="E141" s="105"/>
      <c r="F141" s="104"/>
      <c r="G141" s="36"/>
      <c r="H141" s="33">
        <f t="shared" si="29"/>
        <v>0</v>
      </c>
      <c r="I141" s="34">
        <f t="shared" si="27"/>
        <v>0</v>
      </c>
      <c r="J141" s="36">
        <f t="shared" si="28"/>
        <v>0</v>
      </c>
      <c r="L141" s="178"/>
    </row>
    <row r="142" spans="1:12" ht="15.75">
      <c r="B142" s="102" t="s">
        <v>5</v>
      </c>
      <c r="C142" s="103"/>
      <c r="D142" s="104"/>
      <c r="E142" s="105"/>
      <c r="F142" s="104"/>
      <c r="G142" s="36"/>
      <c r="H142" s="33">
        <f t="shared" si="29"/>
        <v>0</v>
      </c>
      <c r="I142" s="34">
        <f t="shared" si="27"/>
        <v>0</v>
      </c>
      <c r="J142" s="36">
        <f t="shared" si="28"/>
        <v>0</v>
      </c>
      <c r="L142" s="178"/>
    </row>
    <row r="143" spans="1:12" ht="15.75">
      <c r="B143" s="102" t="s">
        <v>6</v>
      </c>
      <c r="C143" s="103"/>
      <c r="D143" s="104"/>
      <c r="E143" s="105"/>
      <c r="F143" s="104"/>
      <c r="G143" s="36"/>
      <c r="H143" s="33">
        <f t="shared" si="29"/>
        <v>0</v>
      </c>
      <c r="I143" s="34">
        <f t="shared" si="27"/>
        <v>0</v>
      </c>
      <c r="J143" s="36">
        <f t="shared" si="28"/>
        <v>0</v>
      </c>
      <c r="L143" s="178"/>
    </row>
    <row r="144" spans="1:12" ht="15.75">
      <c r="B144" s="102" t="s">
        <v>7</v>
      </c>
      <c r="C144" s="103"/>
      <c r="D144" s="104"/>
      <c r="E144" s="105"/>
      <c r="F144" s="104"/>
      <c r="G144" s="36"/>
      <c r="H144" s="33">
        <f t="shared" si="29"/>
        <v>0</v>
      </c>
      <c r="I144" s="34">
        <f t="shared" si="27"/>
        <v>0</v>
      </c>
      <c r="J144" s="36">
        <f t="shared" si="28"/>
        <v>0</v>
      </c>
      <c r="L144" s="178"/>
    </row>
    <row r="145" spans="1:12" ht="15.75">
      <c r="B145" s="106" t="s">
        <v>8</v>
      </c>
      <c r="C145" s="108"/>
      <c r="D145" s="109"/>
      <c r="E145" s="111"/>
      <c r="F145" s="109"/>
      <c r="G145" s="36"/>
      <c r="H145" s="33">
        <f t="shared" si="29"/>
        <v>0</v>
      </c>
      <c r="I145" s="34">
        <f t="shared" si="27"/>
        <v>0</v>
      </c>
      <c r="J145" s="36">
        <f t="shared" ref="J145:J150" si="30">D145+G145</f>
        <v>0</v>
      </c>
      <c r="L145" s="178"/>
    </row>
    <row r="146" spans="1:12" ht="15.75">
      <c r="B146" s="102" t="s">
        <v>9</v>
      </c>
      <c r="C146" s="108"/>
      <c r="D146" s="109"/>
      <c r="E146" s="111"/>
      <c r="F146" s="109"/>
      <c r="G146" s="107"/>
      <c r="H146" s="33">
        <f t="shared" si="29"/>
        <v>0</v>
      </c>
      <c r="I146" s="34">
        <f t="shared" si="27"/>
        <v>0</v>
      </c>
      <c r="J146" s="36">
        <f t="shared" si="30"/>
        <v>0</v>
      </c>
      <c r="L146" s="178"/>
    </row>
    <row r="147" spans="1:12" ht="15.75">
      <c r="B147" s="102" t="s">
        <v>10</v>
      </c>
      <c r="C147" s="108"/>
      <c r="D147" s="109"/>
      <c r="E147" s="111"/>
      <c r="F147" s="109"/>
      <c r="G147" s="36"/>
      <c r="H147" s="33">
        <f t="shared" si="29"/>
        <v>0</v>
      </c>
      <c r="I147" s="34">
        <f t="shared" si="27"/>
        <v>0</v>
      </c>
      <c r="J147" s="36">
        <f t="shared" si="30"/>
        <v>0</v>
      </c>
      <c r="L147" s="178"/>
    </row>
    <row r="148" spans="1:12" ht="15.75">
      <c r="B148" s="102" t="s">
        <v>11</v>
      </c>
      <c r="C148" s="108"/>
      <c r="D148" s="109"/>
      <c r="E148" s="111"/>
      <c r="F148" s="109"/>
      <c r="G148" s="36"/>
      <c r="H148" s="33">
        <f t="shared" si="29"/>
        <v>0</v>
      </c>
      <c r="I148" s="34">
        <f t="shared" si="27"/>
        <v>0</v>
      </c>
      <c r="J148" s="36">
        <f t="shared" si="30"/>
        <v>0</v>
      </c>
      <c r="L148" s="178"/>
    </row>
    <row r="149" spans="1:12" ht="15.75">
      <c r="B149" s="102" t="s">
        <v>12</v>
      </c>
      <c r="C149" s="108"/>
      <c r="D149" s="109"/>
      <c r="E149" s="111"/>
      <c r="F149" s="109"/>
      <c r="G149" s="107"/>
      <c r="H149" s="33">
        <f t="shared" si="29"/>
        <v>0</v>
      </c>
      <c r="I149" s="34">
        <f t="shared" si="27"/>
        <v>0</v>
      </c>
      <c r="J149" s="36">
        <f t="shared" si="30"/>
        <v>0</v>
      </c>
      <c r="L149" s="178"/>
    </row>
    <row r="150" spans="1:12" ht="16.5" thickBot="1">
      <c r="B150" s="110" t="s">
        <v>13</v>
      </c>
      <c r="C150" s="103"/>
      <c r="D150" s="104"/>
      <c r="E150" s="105"/>
      <c r="F150" s="104"/>
      <c r="G150" s="45"/>
      <c r="H150" s="42">
        <f t="shared" si="29"/>
        <v>0</v>
      </c>
      <c r="I150" s="43">
        <f t="shared" si="27"/>
        <v>0</v>
      </c>
      <c r="J150" s="45">
        <f t="shared" si="30"/>
        <v>0</v>
      </c>
      <c r="L150" s="178"/>
    </row>
    <row r="151" spans="1:12" ht="15.75" thickBot="1">
      <c r="B151" s="54" t="s">
        <v>14</v>
      </c>
      <c r="C151" s="16" t="s">
        <v>24</v>
      </c>
      <c r="D151" s="89">
        <f>SUM(D139:D150)</f>
        <v>18893.810000000001</v>
      </c>
      <c r="E151" s="18" t="s">
        <v>24</v>
      </c>
      <c r="F151" s="89">
        <f>SUM(F139:F150)</f>
        <v>1233</v>
      </c>
      <c r="G151" s="19">
        <f>SUM(G139:G150)</f>
        <v>0</v>
      </c>
      <c r="H151" s="16" t="s">
        <v>24</v>
      </c>
      <c r="I151" s="20">
        <f>SUM(I139:I150)</f>
        <v>1233</v>
      </c>
      <c r="J151" s="19">
        <f>SUM(J139:J150)</f>
        <v>18893.810000000001</v>
      </c>
      <c r="L151" s="178"/>
    </row>
    <row r="152" spans="1:12" ht="15.75" thickBot="1"/>
    <row r="153" spans="1:12" s="93" customFormat="1" ht="60" customHeight="1" thickBot="1">
      <c r="A153" s="172">
        <v>1</v>
      </c>
      <c r="B153" s="83" t="s">
        <v>49</v>
      </c>
      <c r="C153" s="173" t="s">
        <v>64</v>
      </c>
      <c r="D153" s="174"/>
      <c r="E153" s="174"/>
      <c r="F153" s="174"/>
      <c r="G153" s="174"/>
      <c r="H153" s="174"/>
      <c r="I153" s="174"/>
      <c r="J153" s="175"/>
      <c r="L153" s="178">
        <v>1545</v>
      </c>
    </row>
    <row r="154" spans="1:12" ht="15.75" thickBot="1">
      <c r="A154" s="172"/>
      <c r="B154" s="94">
        <v>1</v>
      </c>
      <c r="C154" s="95">
        <v>2</v>
      </c>
      <c r="D154" s="96">
        <v>3</v>
      </c>
      <c r="E154" s="95">
        <v>4</v>
      </c>
      <c r="F154" s="96">
        <v>5</v>
      </c>
      <c r="G154" s="95">
        <v>6</v>
      </c>
      <c r="H154" s="95">
        <v>7</v>
      </c>
      <c r="I154" s="95">
        <v>8</v>
      </c>
      <c r="J154" s="97">
        <v>9</v>
      </c>
      <c r="L154" s="178"/>
    </row>
    <row r="155" spans="1:12" ht="30" customHeight="1" thickBot="1">
      <c r="A155" s="172"/>
      <c r="B155" s="145" t="s">
        <v>1</v>
      </c>
      <c r="C155" s="147" t="s">
        <v>15</v>
      </c>
      <c r="D155" s="176" t="s">
        <v>22</v>
      </c>
      <c r="E155" s="149" t="s">
        <v>21</v>
      </c>
      <c r="F155" s="176" t="s">
        <v>20</v>
      </c>
      <c r="G155" s="153" t="s">
        <v>22</v>
      </c>
      <c r="H155" s="155" t="s">
        <v>17</v>
      </c>
      <c r="I155" s="156"/>
      <c r="J155" s="157"/>
      <c r="L155" s="178"/>
    </row>
    <row r="156" spans="1:12" ht="30.75" thickBot="1">
      <c r="A156" s="172"/>
      <c r="B156" s="146"/>
      <c r="C156" s="148"/>
      <c r="D156" s="177"/>
      <c r="E156" s="150"/>
      <c r="F156" s="177"/>
      <c r="G156" s="154"/>
      <c r="H156" s="112" t="s">
        <v>18</v>
      </c>
      <c r="I156" s="113" t="s">
        <v>19</v>
      </c>
      <c r="J156" s="114" t="s">
        <v>23</v>
      </c>
      <c r="L156" s="178"/>
    </row>
    <row r="157" spans="1:12" ht="15.75">
      <c r="A157" s="172"/>
      <c r="B157" s="98" t="s">
        <v>2</v>
      </c>
      <c r="C157" s="99">
        <v>11</v>
      </c>
      <c r="D157" s="100">
        <v>10407.969999999999</v>
      </c>
      <c r="E157" s="101">
        <v>2</v>
      </c>
      <c r="F157" s="100">
        <v>1075.76</v>
      </c>
      <c r="G157" s="28"/>
      <c r="H157" s="25">
        <f>C157+E157</f>
        <v>13</v>
      </c>
      <c r="I157" s="26">
        <f t="shared" ref="I157:I168" si="31">F157</f>
        <v>1075.76</v>
      </c>
      <c r="J157" s="28">
        <f t="shared" ref="J157:J162" si="32">D157+G157</f>
        <v>10407.969999999999</v>
      </c>
      <c r="L157" s="178"/>
    </row>
    <row r="158" spans="1:12" ht="15.75">
      <c r="A158" s="172"/>
      <c r="B158" s="102" t="s">
        <v>3</v>
      </c>
      <c r="C158" s="103"/>
      <c r="D158" s="104"/>
      <c r="E158" s="105"/>
      <c r="F158" s="104"/>
      <c r="G158" s="36"/>
      <c r="H158" s="33">
        <f t="shared" ref="H158:H168" si="33">C158+E158</f>
        <v>0</v>
      </c>
      <c r="I158" s="34">
        <f t="shared" si="31"/>
        <v>0</v>
      </c>
      <c r="J158" s="36">
        <f t="shared" si="32"/>
        <v>0</v>
      </c>
      <c r="L158" s="178"/>
    </row>
    <row r="159" spans="1:12" ht="15.75">
      <c r="A159" s="172"/>
      <c r="B159" s="102" t="s">
        <v>4</v>
      </c>
      <c r="C159" s="103"/>
      <c r="D159" s="104"/>
      <c r="E159" s="105"/>
      <c r="F159" s="104"/>
      <c r="G159" s="36"/>
      <c r="H159" s="33">
        <f t="shared" si="33"/>
        <v>0</v>
      </c>
      <c r="I159" s="34">
        <f t="shared" si="31"/>
        <v>0</v>
      </c>
      <c r="J159" s="36">
        <f t="shared" si="32"/>
        <v>0</v>
      </c>
      <c r="L159" s="178"/>
    </row>
    <row r="160" spans="1:12" ht="15.75">
      <c r="A160" s="172"/>
      <c r="B160" s="102" t="s">
        <v>5</v>
      </c>
      <c r="C160" s="103"/>
      <c r="D160" s="104"/>
      <c r="E160" s="105"/>
      <c r="F160" s="104"/>
      <c r="G160" s="36"/>
      <c r="H160" s="33">
        <f t="shared" si="33"/>
        <v>0</v>
      </c>
      <c r="I160" s="34">
        <f t="shared" si="31"/>
        <v>0</v>
      </c>
      <c r="J160" s="36">
        <f t="shared" si="32"/>
        <v>0</v>
      </c>
      <c r="L160" s="178"/>
    </row>
    <row r="161" spans="1:12" ht="15.75">
      <c r="A161" s="172"/>
      <c r="B161" s="102" t="s">
        <v>6</v>
      </c>
      <c r="C161" s="103"/>
      <c r="D161" s="104"/>
      <c r="E161" s="105"/>
      <c r="F161" s="104"/>
      <c r="G161" s="36"/>
      <c r="H161" s="33">
        <f t="shared" si="33"/>
        <v>0</v>
      </c>
      <c r="I161" s="34">
        <f t="shared" si="31"/>
        <v>0</v>
      </c>
      <c r="J161" s="36">
        <f t="shared" si="32"/>
        <v>0</v>
      </c>
      <c r="L161" s="178"/>
    </row>
    <row r="162" spans="1:12" ht="15.75">
      <c r="A162" s="172"/>
      <c r="B162" s="102" t="s">
        <v>7</v>
      </c>
      <c r="C162" s="103"/>
      <c r="D162" s="104"/>
      <c r="E162" s="105"/>
      <c r="F162" s="104"/>
      <c r="G162" s="36"/>
      <c r="H162" s="33">
        <f t="shared" si="33"/>
        <v>0</v>
      </c>
      <c r="I162" s="34">
        <f t="shared" si="31"/>
        <v>0</v>
      </c>
      <c r="J162" s="36">
        <f t="shared" si="32"/>
        <v>0</v>
      </c>
      <c r="L162" s="178"/>
    </row>
    <row r="163" spans="1:12" ht="15.75">
      <c r="A163" s="172"/>
      <c r="B163" s="106" t="s">
        <v>8</v>
      </c>
      <c r="C163" s="108"/>
      <c r="D163" s="109"/>
      <c r="E163" s="111"/>
      <c r="F163" s="109"/>
      <c r="G163" s="36"/>
      <c r="H163" s="33">
        <f t="shared" si="33"/>
        <v>0</v>
      </c>
      <c r="I163" s="34">
        <f t="shared" si="31"/>
        <v>0</v>
      </c>
      <c r="J163" s="36">
        <f t="shared" ref="J163:J168" si="34">D163+G163</f>
        <v>0</v>
      </c>
      <c r="L163" s="178"/>
    </row>
    <row r="164" spans="1:12" ht="15.75">
      <c r="A164" s="172"/>
      <c r="B164" s="102" t="s">
        <v>9</v>
      </c>
      <c r="C164" s="108"/>
      <c r="D164" s="109"/>
      <c r="E164" s="111"/>
      <c r="F164" s="109"/>
      <c r="G164" s="107"/>
      <c r="H164" s="33">
        <f t="shared" si="33"/>
        <v>0</v>
      </c>
      <c r="I164" s="34">
        <f t="shared" si="31"/>
        <v>0</v>
      </c>
      <c r="J164" s="36">
        <f t="shared" si="34"/>
        <v>0</v>
      </c>
      <c r="L164" s="178"/>
    </row>
    <row r="165" spans="1:12" ht="15.75">
      <c r="A165" s="172"/>
      <c r="B165" s="102" t="s">
        <v>10</v>
      </c>
      <c r="C165" s="108"/>
      <c r="D165" s="109"/>
      <c r="E165" s="111"/>
      <c r="F165" s="109"/>
      <c r="G165" s="36"/>
      <c r="H165" s="33">
        <f t="shared" si="33"/>
        <v>0</v>
      </c>
      <c r="I165" s="34">
        <f t="shared" si="31"/>
        <v>0</v>
      </c>
      <c r="J165" s="36">
        <f t="shared" si="34"/>
        <v>0</v>
      </c>
      <c r="L165" s="178"/>
    </row>
    <row r="166" spans="1:12" ht="15.75">
      <c r="A166" s="172"/>
      <c r="B166" s="102" t="s">
        <v>11</v>
      </c>
      <c r="C166" s="108"/>
      <c r="D166" s="109"/>
      <c r="E166" s="111"/>
      <c r="F166" s="109"/>
      <c r="G166" s="36"/>
      <c r="H166" s="33">
        <f t="shared" si="33"/>
        <v>0</v>
      </c>
      <c r="I166" s="34">
        <f t="shared" si="31"/>
        <v>0</v>
      </c>
      <c r="J166" s="36">
        <f t="shared" si="34"/>
        <v>0</v>
      </c>
      <c r="L166" s="178"/>
    </row>
    <row r="167" spans="1:12" ht="15.75">
      <c r="A167" s="172"/>
      <c r="B167" s="102" t="s">
        <v>12</v>
      </c>
      <c r="C167" s="108"/>
      <c r="D167" s="109"/>
      <c r="E167" s="111"/>
      <c r="F167" s="109"/>
      <c r="G167" s="107"/>
      <c r="H167" s="33">
        <f t="shared" si="33"/>
        <v>0</v>
      </c>
      <c r="I167" s="34">
        <f t="shared" si="31"/>
        <v>0</v>
      </c>
      <c r="J167" s="36">
        <f t="shared" si="34"/>
        <v>0</v>
      </c>
      <c r="L167" s="178"/>
    </row>
    <row r="168" spans="1:12" ht="16.5" thickBot="1">
      <c r="A168" s="172"/>
      <c r="B168" s="110" t="s">
        <v>13</v>
      </c>
      <c r="C168" s="103"/>
      <c r="D168" s="104"/>
      <c r="E168" s="105"/>
      <c r="F168" s="104"/>
      <c r="G168" s="45"/>
      <c r="H168" s="42">
        <f t="shared" si="33"/>
        <v>0</v>
      </c>
      <c r="I168" s="43">
        <f t="shared" si="31"/>
        <v>0</v>
      </c>
      <c r="J168" s="45">
        <f t="shared" si="34"/>
        <v>0</v>
      </c>
      <c r="L168" s="178"/>
    </row>
    <row r="169" spans="1:12" ht="15.75" thickBot="1">
      <c r="A169" s="172"/>
      <c r="B169" s="54" t="s">
        <v>14</v>
      </c>
      <c r="C169" s="16" t="s">
        <v>24</v>
      </c>
      <c r="D169" s="89">
        <f>SUM(D157:D168)</f>
        <v>10407.969999999999</v>
      </c>
      <c r="E169" s="18" t="s">
        <v>24</v>
      </c>
      <c r="F169" s="89">
        <f>SUM(F157:F168)</f>
        <v>1075.76</v>
      </c>
      <c r="G169" s="19">
        <f>SUM(G157:G168)</f>
        <v>0</v>
      </c>
      <c r="H169" s="16" t="s">
        <v>24</v>
      </c>
      <c r="I169" s="20">
        <f>SUM(I157:I168)</f>
        <v>1075.76</v>
      </c>
      <c r="J169" s="19">
        <f>SUM(J157:J168)</f>
        <v>10407.969999999999</v>
      </c>
      <c r="L169" s="178"/>
    </row>
    <row r="170" spans="1:12" ht="15.75" thickBot="1"/>
    <row r="171" spans="1:12" s="93" customFormat="1" ht="60" customHeight="1" thickBot="1">
      <c r="A171" s="132">
        <v>1</v>
      </c>
      <c r="B171" s="83" t="s">
        <v>49</v>
      </c>
      <c r="C171" s="173" t="s">
        <v>65</v>
      </c>
      <c r="D171" s="174"/>
      <c r="E171" s="174"/>
      <c r="F171" s="174"/>
      <c r="G171" s="174"/>
      <c r="H171" s="174"/>
      <c r="I171" s="174"/>
      <c r="J171" s="175"/>
      <c r="L171" s="178">
        <v>1675</v>
      </c>
    </row>
    <row r="172" spans="1:12" ht="15.75" thickBot="1">
      <c r="B172" s="94">
        <v>1</v>
      </c>
      <c r="C172" s="95">
        <v>2</v>
      </c>
      <c r="D172" s="96">
        <v>3</v>
      </c>
      <c r="E172" s="95">
        <v>4</v>
      </c>
      <c r="F172" s="96">
        <v>5</v>
      </c>
      <c r="G172" s="95">
        <v>6</v>
      </c>
      <c r="H172" s="95">
        <v>7</v>
      </c>
      <c r="I172" s="95">
        <v>8</v>
      </c>
      <c r="J172" s="97">
        <v>9</v>
      </c>
      <c r="L172" s="178"/>
    </row>
    <row r="173" spans="1:12" ht="30" customHeight="1" thickBot="1">
      <c r="B173" s="145" t="s">
        <v>1</v>
      </c>
      <c r="C173" s="147" t="s">
        <v>15</v>
      </c>
      <c r="D173" s="176" t="s">
        <v>22</v>
      </c>
      <c r="E173" s="149" t="s">
        <v>21</v>
      </c>
      <c r="F173" s="176" t="s">
        <v>20</v>
      </c>
      <c r="G173" s="153" t="s">
        <v>22</v>
      </c>
      <c r="H173" s="155" t="s">
        <v>17</v>
      </c>
      <c r="I173" s="156"/>
      <c r="J173" s="157"/>
      <c r="L173" s="178"/>
    </row>
    <row r="174" spans="1:12" ht="30.75" thickBot="1">
      <c r="B174" s="146"/>
      <c r="C174" s="148"/>
      <c r="D174" s="177"/>
      <c r="E174" s="150"/>
      <c r="F174" s="177"/>
      <c r="G174" s="154"/>
      <c r="H174" s="112" t="s">
        <v>18</v>
      </c>
      <c r="I174" s="113" t="s">
        <v>19</v>
      </c>
      <c r="J174" s="114" t="s">
        <v>23</v>
      </c>
      <c r="L174" s="178"/>
    </row>
    <row r="175" spans="1:12" ht="15.75">
      <c r="B175" s="98" t="s">
        <v>2</v>
      </c>
      <c r="C175" s="99">
        <v>9</v>
      </c>
      <c r="D175" s="100">
        <v>5583.7</v>
      </c>
      <c r="E175" s="105">
        <v>3</v>
      </c>
      <c r="F175" s="104">
        <v>2831</v>
      </c>
      <c r="G175" s="28"/>
      <c r="H175" s="25">
        <f>C175+E175</f>
        <v>12</v>
      </c>
      <c r="I175" s="26">
        <f t="shared" ref="I175:I186" si="35">F175</f>
        <v>2831</v>
      </c>
      <c r="J175" s="28">
        <f t="shared" ref="J175:J180" si="36">D175+G175</f>
        <v>5583.7</v>
      </c>
      <c r="L175" s="178"/>
    </row>
    <row r="176" spans="1:12" ht="15.75">
      <c r="B176" s="102" t="s">
        <v>3</v>
      </c>
      <c r="C176" s="103"/>
      <c r="D176" s="104"/>
      <c r="E176" s="105"/>
      <c r="F176" s="104"/>
      <c r="G176" s="36"/>
      <c r="H176" s="33">
        <f t="shared" ref="H176:H186" si="37">C176+E176</f>
        <v>0</v>
      </c>
      <c r="I176" s="34">
        <f t="shared" si="35"/>
        <v>0</v>
      </c>
      <c r="J176" s="36">
        <f t="shared" si="36"/>
        <v>0</v>
      </c>
      <c r="L176" s="178"/>
    </row>
    <row r="177" spans="1:12" ht="15.75">
      <c r="B177" s="102" t="s">
        <v>4</v>
      </c>
      <c r="C177" s="103"/>
      <c r="D177" s="104"/>
      <c r="E177" s="105"/>
      <c r="F177" s="104"/>
      <c r="G177" s="36"/>
      <c r="H177" s="33">
        <f t="shared" si="37"/>
        <v>0</v>
      </c>
      <c r="I177" s="34">
        <f t="shared" si="35"/>
        <v>0</v>
      </c>
      <c r="J177" s="36">
        <f t="shared" si="36"/>
        <v>0</v>
      </c>
      <c r="L177" s="178"/>
    </row>
    <row r="178" spans="1:12" ht="15.75">
      <c r="B178" s="102" t="s">
        <v>5</v>
      </c>
      <c r="C178" s="103"/>
      <c r="D178" s="104"/>
      <c r="E178" s="105"/>
      <c r="F178" s="104"/>
      <c r="G178" s="36"/>
      <c r="H178" s="33">
        <f t="shared" si="37"/>
        <v>0</v>
      </c>
      <c r="I178" s="34">
        <f t="shared" si="35"/>
        <v>0</v>
      </c>
      <c r="J178" s="36">
        <f t="shared" si="36"/>
        <v>0</v>
      </c>
      <c r="L178" s="178"/>
    </row>
    <row r="179" spans="1:12" ht="15.75">
      <c r="B179" s="102" t="s">
        <v>6</v>
      </c>
      <c r="C179" s="103"/>
      <c r="D179" s="104"/>
      <c r="E179" s="105"/>
      <c r="F179" s="104"/>
      <c r="G179" s="36"/>
      <c r="H179" s="33">
        <f t="shared" si="37"/>
        <v>0</v>
      </c>
      <c r="I179" s="34">
        <f t="shared" si="35"/>
        <v>0</v>
      </c>
      <c r="J179" s="36">
        <f t="shared" si="36"/>
        <v>0</v>
      </c>
      <c r="L179" s="178"/>
    </row>
    <row r="180" spans="1:12" ht="15.75">
      <c r="B180" s="102" t="s">
        <v>7</v>
      </c>
      <c r="C180" s="103"/>
      <c r="D180" s="104"/>
      <c r="E180" s="105"/>
      <c r="F180" s="104"/>
      <c r="G180" s="36"/>
      <c r="H180" s="33">
        <f t="shared" si="37"/>
        <v>0</v>
      </c>
      <c r="I180" s="34">
        <f t="shared" si="35"/>
        <v>0</v>
      </c>
      <c r="J180" s="36">
        <f t="shared" si="36"/>
        <v>0</v>
      </c>
      <c r="L180" s="178"/>
    </row>
    <row r="181" spans="1:12" ht="15.75">
      <c r="B181" s="106" t="s">
        <v>8</v>
      </c>
      <c r="C181" s="108"/>
      <c r="D181" s="109"/>
      <c r="E181" s="111"/>
      <c r="F181" s="109"/>
      <c r="G181" s="36"/>
      <c r="H181" s="33">
        <f t="shared" si="37"/>
        <v>0</v>
      </c>
      <c r="I181" s="34">
        <f t="shared" si="35"/>
        <v>0</v>
      </c>
      <c r="J181" s="36">
        <f t="shared" ref="J181:J186" si="38">D181+G181</f>
        <v>0</v>
      </c>
      <c r="L181" s="178"/>
    </row>
    <row r="182" spans="1:12" ht="15.75">
      <c r="B182" s="102" t="s">
        <v>9</v>
      </c>
      <c r="C182" s="108"/>
      <c r="D182" s="109"/>
      <c r="E182" s="111"/>
      <c r="F182" s="109"/>
      <c r="G182" s="107"/>
      <c r="H182" s="33">
        <f t="shared" si="37"/>
        <v>0</v>
      </c>
      <c r="I182" s="34">
        <f t="shared" si="35"/>
        <v>0</v>
      </c>
      <c r="J182" s="36">
        <f t="shared" si="38"/>
        <v>0</v>
      </c>
      <c r="L182" s="178"/>
    </row>
    <row r="183" spans="1:12" ht="15.75">
      <c r="B183" s="102" t="s">
        <v>10</v>
      </c>
      <c r="C183" s="108"/>
      <c r="D183" s="109"/>
      <c r="E183" s="111"/>
      <c r="F183" s="109"/>
      <c r="G183" s="36"/>
      <c r="H183" s="33">
        <f t="shared" si="37"/>
        <v>0</v>
      </c>
      <c r="I183" s="34">
        <f t="shared" si="35"/>
        <v>0</v>
      </c>
      <c r="J183" s="36">
        <f t="shared" si="38"/>
        <v>0</v>
      </c>
      <c r="L183" s="178"/>
    </row>
    <row r="184" spans="1:12" ht="15.75">
      <c r="B184" s="102" t="s">
        <v>11</v>
      </c>
      <c r="C184" s="108"/>
      <c r="D184" s="109"/>
      <c r="E184" s="111"/>
      <c r="F184" s="109"/>
      <c r="G184" s="36"/>
      <c r="H184" s="33">
        <f t="shared" si="37"/>
        <v>0</v>
      </c>
      <c r="I184" s="34">
        <f t="shared" si="35"/>
        <v>0</v>
      </c>
      <c r="J184" s="36">
        <f t="shared" si="38"/>
        <v>0</v>
      </c>
      <c r="L184" s="178"/>
    </row>
    <row r="185" spans="1:12" ht="15.75">
      <c r="B185" s="102" t="s">
        <v>12</v>
      </c>
      <c r="C185" s="108"/>
      <c r="D185" s="109"/>
      <c r="E185" s="111"/>
      <c r="F185" s="109"/>
      <c r="G185" s="107"/>
      <c r="H185" s="33">
        <f t="shared" si="37"/>
        <v>0</v>
      </c>
      <c r="I185" s="34">
        <f t="shared" si="35"/>
        <v>0</v>
      </c>
      <c r="J185" s="36">
        <f t="shared" si="38"/>
        <v>0</v>
      </c>
      <c r="L185" s="178"/>
    </row>
    <row r="186" spans="1:12" ht="16.5" thickBot="1">
      <c r="B186" s="110" t="s">
        <v>13</v>
      </c>
      <c r="C186" s="103"/>
      <c r="D186" s="104"/>
      <c r="E186" s="105"/>
      <c r="F186" s="104"/>
      <c r="G186" s="45"/>
      <c r="H186" s="42">
        <f t="shared" si="37"/>
        <v>0</v>
      </c>
      <c r="I186" s="43">
        <f t="shared" si="35"/>
        <v>0</v>
      </c>
      <c r="J186" s="45">
        <f t="shared" si="38"/>
        <v>0</v>
      </c>
      <c r="L186" s="178"/>
    </row>
    <row r="187" spans="1:12" ht="15.75" thickBot="1">
      <c r="B187" s="54" t="s">
        <v>14</v>
      </c>
      <c r="C187" s="16" t="s">
        <v>24</v>
      </c>
      <c r="D187" s="89">
        <f>SUM(D175:D186)</f>
        <v>5583.7</v>
      </c>
      <c r="E187" s="18" t="s">
        <v>24</v>
      </c>
      <c r="F187" s="89">
        <f>SUM(F175:F186)</f>
        <v>2831</v>
      </c>
      <c r="G187" s="19">
        <f>SUM(G175:G186)</f>
        <v>0</v>
      </c>
      <c r="H187" s="16" t="s">
        <v>24</v>
      </c>
      <c r="I187" s="20">
        <f>SUM(I175:I186)</f>
        <v>2831</v>
      </c>
      <c r="J187" s="19">
        <f>SUM(J175:J186)</f>
        <v>5583.7</v>
      </c>
      <c r="L187" s="178"/>
    </row>
    <row r="189" spans="1:12" ht="15.75" thickBot="1"/>
    <row r="190" spans="1:12" s="93" customFormat="1" ht="60" customHeight="1" thickBot="1">
      <c r="A190" s="132">
        <v>1</v>
      </c>
      <c r="B190" s="83" t="s">
        <v>49</v>
      </c>
      <c r="C190" s="173" t="s">
        <v>66</v>
      </c>
      <c r="D190" s="174"/>
      <c r="E190" s="174"/>
      <c r="F190" s="174"/>
      <c r="G190" s="174"/>
      <c r="H190" s="174"/>
      <c r="I190" s="174"/>
      <c r="J190" s="175"/>
      <c r="L190" s="178">
        <v>1669</v>
      </c>
    </row>
    <row r="191" spans="1:12" ht="15.75" thickBot="1">
      <c r="B191" s="94">
        <v>1</v>
      </c>
      <c r="C191" s="95">
        <v>2</v>
      </c>
      <c r="D191" s="96">
        <v>3</v>
      </c>
      <c r="E191" s="95">
        <v>4</v>
      </c>
      <c r="F191" s="96">
        <v>5</v>
      </c>
      <c r="G191" s="95">
        <v>6</v>
      </c>
      <c r="H191" s="95">
        <v>7</v>
      </c>
      <c r="I191" s="95">
        <v>8</v>
      </c>
      <c r="J191" s="97">
        <v>9</v>
      </c>
      <c r="L191" s="178"/>
    </row>
    <row r="192" spans="1:12" ht="30" customHeight="1" thickBot="1">
      <c r="B192" s="145" t="s">
        <v>1</v>
      </c>
      <c r="C192" s="147" t="s">
        <v>15</v>
      </c>
      <c r="D192" s="176" t="s">
        <v>22</v>
      </c>
      <c r="E192" s="149" t="s">
        <v>21</v>
      </c>
      <c r="F192" s="176" t="s">
        <v>20</v>
      </c>
      <c r="G192" s="153" t="s">
        <v>22</v>
      </c>
      <c r="H192" s="155" t="s">
        <v>17</v>
      </c>
      <c r="I192" s="156"/>
      <c r="J192" s="157"/>
      <c r="L192" s="178"/>
    </row>
    <row r="193" spans="1:12" ht="30.75" thickBot="1">
      <c r="B193" s="146"/>
      <c r="C193" s="148"/>
      <c r="D193" s="177"/>
      <c r="E193" s="150"/>
      <c r="F193" s="177"/>
      <c r="G193" s="154"/>
      <c r="H193" s="112" t="s">
        <v>18</v>
      </c>
      <c r="I193" s="113" t="s">
        <v>19</v>
      </c>
      <c r="J193" s="114" t="s">
        <v>23</v>
      </c>
      <c r="L193" s="178"/>
    </row>
    <row r="194" spans="1:12" ht="15.75">
      <c r="B194" s="98" t="s">
        <v>2</v>
      </c>
      <c r="C194" s="99">
        <v>3</v>
      </c>
      <c r="D194" s="100">
        <v>2661.1</v>
      </c>
      <c r="E194" s="101">
        <v>1</v>
      </c>
      <c r="F194" s="100">
        <v>1596.66</v>
      </c>
      <c r="G194" s="28"/>
      <c r="H194" s="25">
        <f>C194+E194</f>
        <v>4</v>
      </c>
      <c r="I194" s="26">
        <f t="shared" ref="I194:I205" si="39">F194</f>
        <v>1596.66</v>
      </c>
      <c r="J194" s="28">
        <f t="shared" ref="J194:J199" si="40">D194+G194</f>
        <v>2661.1</v>
      </c>
      <c r="L194" s="178"/>
    </row>
    <row r="195" spans="1:12" ht="15.75">
      <c r="B195" s="102" t="s">
        <v>3</v>
      </c>
      <c r="C195" s="103">
        <v>3</v>
      </c>
      <c r="D195" s="104">
        <v>2661.1</v>
      </c>
      <c r="E195" s="105">
        <v>1</v>
      </c>
      <c r="F195" s="104">
        <v>1596.66</v>
      </c>
      <c r="G195" s="36"/>
      <c r="H195" s="33">
        <f t="shared" ref="H195:H205" si="41">C195+E195</f>
        <v>4</v>
      </c>
      <c r="I195" s="34">
        <f t="shared" si="39"/>
        <v>1596.66</v>
      </c>
      <c r="J195" s="36">
        <f t="shared" si="40"/>
        <v>2661.1</v>
      </c>
      <c r="L195" s="178"/>
    </row>
    <row r="196" spans="1:12" ht="15.75">
      <c r="B196" s="102" t="s">
        <v>4</v>
      </c>
      <c r="C196" s="103">
        <v>3</v>
      </c>
      <c r="D196" s="104">
        <v>2661.1</v>
      </c>
      <c r="E196" s="105">
        <v>1</v>
      </c>
      <c r="F196" s="104">
        <v>1596.66</v>
      </c>
      <c r="G196" s="36"/>
      <c r="H196" s="33">
        <f t="shared" si="41"/>
        <v>4</v>
      </c>
      <c r="I196" s="34">
        <f t="shared" si="39"/>
        <v>1596.66</v>
      </c>
      <c r="J196" s="36">
        <f t="shared" si="40"/>
        <v>2661.1</v>
      </c>
      <c r="L196" s="178"/>
    </row>
    <row r="197" spans="1:12" ht="15.75">
      <c r="B197" s="102" t="s">
        <v>5</v>
      </c>
      <c r="C197" s="103">
        <v>3</v>
      </c>
      <c r="D197" s="104">
        <v>2794.16</v>
      </c>
      <c r="E197" s="105">
        <v>1</v>
      </c>
      <c r="F197" s="104">
        <v>1596.66</v>
      </c>
      <c r="G197" s="36"/>
      <c r="H197" s="33">
        <f t="shared" si="41"/>
        <v>4</v>
      </c>
      <c r="I197" s="34">
        <f t="shared" si="39"/>
        <v>1596.66</v>
      </c>
      <c r="J197" s="36">
        <f t="shared" si="40"/>
        <v>2794.16</v>
      </c>
      <c r="L197" s="178"/>
    </row>
    <row r="198" spans="1:12" ht="15.75">
      <c r="B198" s="102" t="s">
        <v>6</v>
      </c>
      <c r="C198" s="103">
        <v>3</v>
      </c>
      <c r="D198" s="104">
        <v>2794.16</v>
      </c>
      <c r="E198" s="105">
        <v>1</v>
      </c>
      <c r="F198" s="104">
        <v>1596.66</v>
      </c>
      <c r="G198" s="36"/>
      <c r="H198" s="33">
        <f t="shared" si="41"/>
        <v>4</v>
      </c>
      <c r="I198" s="34">
        <f t="shared" si="39"/>
        <v>1596.66</v>
      </c>
      <c r="J198" s="36">
        <f t="shared" si="40"/>
        <v>2794.16</v>
      </c>
      <c r="L198" s="178"/>
    </row>
    <row r="199" spans="1:12" ht="15.75">
      <c r="B199" s="102" t="s">
        <v>7</v>
      </c>
      <c r="C199" s="103">
        <v>3</v>
      </c>
      <c r="D199" s="104">
        <v>2661.1</v>
      </c>
      <c r="E199" s="105">
        <v>1</v>
      </c>
      <c r="F199" s="104">
        <v>1596.66</v>
      </c>
      <c r="G199" s="36"/>
      <c r="H199" s="33">
        <f t="shared" si="41"/>
        <v>4</v>
      </c>
      <c r="I199" s="34">
        <f t="shared" si="39"/>
        <v>1596.66</v>
      </c>
      <c r="J199" s="36">
        <f t="shared" si="40"/>
        <v>2661.1</v>
      </c>
      <c r="L199" s="178"/>
    </row>
    <row r="200" spans="1:12" ht="15.75">
      <c r="B200" s="106" t="s">
        <v>8</v>
      </c>
      <c r="C200" s="108">
        <v>3</v>
      </c>
      <c r="D200" s="109">
        <v>2528</v>
      </c>
      <c r="E200" s="111">
        <v>1</v>
      </c>
      <c r="F200" s="109">
        <v>1596.66</v>
      </c>
      <c r="G200" s="36"/>
      <c r="H200" s="33">
        <f t="shared" si="41"/>
        <v>4</v>
      </c>
      <c r="I200" s="34">
        <f t="shared" si="39"/>
        <v>1596.66</v>
      </c>
      <c r="J200" s="36">
        <f t="shared" ref="J200:J205" si="42">D200+G200</f>
        <v>2528</v>
      </c>
      <c r="L200" s="178"/>
    </row>
    <row r="201" spans="1:12" ht="15.75">
      <c r="B201" s="102" t="s">
        <v>9</v>
      </c>
      <c r="C201" s="108">
        <v>3</v>
      </c>
      <c r="D201" s="109">
        <v>2583</v>
      </c>
      <c r="E201" s="111">
        <v>1</v>
      </c>
      <c r="F201" s="109">
        <v>1596.66</v>
      </c>
      <c r="G201" s="107"/>
      <c r="H201" s="33">
        <f t="shared" si="41"/>
        <v>4</v>
      </c>
      <c r="I201" s="34">
        <f t="shared" si="39"/>
        <v>1596.66</v>
      </c>
      <c r="J201" s="36">
        <f t="shared" si="42"/>
        <v>2583</v>
      </c>
      <c r="L201" s="178"/>
    </row>
    <row r="202" spans="1:12" ht="15.75">
      <c r="B202" s="102" t="s">
        <v>10</v>
      </c>
      <c r="C202" s="108">
        <v>3</v>
      </c>
      <c r="D202" s="109">
        <v>2394.36</v>
      </c>
      <c r="E202" s="111">
        <v>1</v>
      </c>
      <c r="F202" s="109">
        <v>1596.66</v>
      </c>
      <c r="G202" s="36"/>
      <c r="H202" s="33">
        <f t="shared" si="41"/>
        <v>4</v>
      </c>
      <c r="I202" s="34">
        <f t="shared" si="39"/>
        <v>1596.66</v>
      </c>
      <c r="J202" s="36">
        <f t="shared" si="42"/>
        <v>2394.36</v>
      </c>
      <c r="L202" s="178"/>
    </row>
    <row r="203" spans="1:12" ht="15.75">
      <c r="B203" s="102" t="s">
        <v>11</v>
      </c>
      <c r="C203" s="108"/>
      <c r="D203" s="109"/>
      <c r="E203" s="111"/>
      <c r="F203" s="109"/>
      <c r="G203" s="36"/>
      <c r="H203" s="33">
        <f t="shared" si="41"/>
        <v>0</v>
      </c>
      <c r="I203" s="34">
        <f t="shared" si="39"/>
        <v>0</v>
      </c>
      <c r="J203" s="36">
        <f t="shared" si="42"/>
        <v>0</v>
      </c>
      <c r="L203" s="178"/>
    </row>
    <row r="204" spans="1:12" ht="15.75">
      <c r="B204" s="102" t="s">
        <v>12</v>
      </c>
      <c r="C204" s="108"/>
      <c r="D204" s="109"/>
      <c r="E204" s="111"/>
      <c r="F204" s="109"/>
      <c r="G204" s="107"/>
      <c r="H204" s="33">
        <f t="shared" si="41"/>
        <v>0</v>
      </c>
      <c r="I204" s="34">
        <f t="shared" si="39"/>
        <v>0</v>
      </c>
      <c r="J204" s="36">
        <f t="shared" si="42"/>
        <v>0</v>
      </c>
      <c r="L204" s="178"/>
    </row>
    <row r="205" spans="1:12" ht="16.5" thickBot="1">
      <c r="B205" s="110" t="s">
        <v>13</v>
      </c>
      <c r="C205" s="103"/>
      <c r="D205" s="104"/>
      <c r="E205" s="105"/>
      <c r="F205" s="104"/>
      <c r="G205" s="45"/>
      <c r="H205" s="42">
        <f t="shared" si="41"/>
        <v>0</v>
      </c>
      <c r="I205" s="43">
        <f t="shared" si="39"/>
        <v>0</v>
      </c>
      <c r="J205" s="45">
        <f t="shared" si="42"/>
        <v>0</v>
      </c>
      <c r="L205" s="178"/>
    </row>
    <row r="206" spans="1:12" ht="15.75" thickBot="1">
      <c r="B206" s="54" t="s">
        <v>14</v>
      </c>
      <c r="C206" s="16" t="s">
        <v>24</v>
      </c>
      <c r="D206" s="89">
        <f>SUM(D194:D205)</f>
        <v>23738.080000000002</v>
      </c>
      <c r="E206" s="18" t="s">
        <v>24</v>
      </c>
      <c r="F206" s="89">
        <f>SUM(F194:F205)</f>
        <v>14369.94</v>
      </c>
      <c r="G206" s="19">
        <f>SUM(G194:G205)</f>
        <v>0</v>
      </c>
      <c r="H206" s="16" t="s">
        <v>24</v>
      </c>
      <c r="I206" s="20">
        <f>SUM(I194:I205)</f>
        <v>14369.94</v>
      </c>
      <c r="J206" s="19">
        <f>SUM(J194:J205)</f>
        <v>23738.080000000002</v>
      </c>
      <c r="L206" s="178"/>
    </row>
    <row r="207" spans="1:12" ht="15.75" thickBot="1"/>
    <row r="208" spans="1:12" s="93" customFormat="1" ht="60" customHeight="1" thickBot="1">
      <c r="A208" s="132">
        <v>1</v>
      </c>
      <c r="B208" s="83" t="s">
        <v>49</v>
      </c>
      <c r="C208" s="173" t="s">
        <v>67</v>
      </c>
      <c r="D208" s="174"/>
      <c r="E208" s="174"/>
      <c r="F208" s="174"/>
      <c r="G208" s="174"/>
      <c r="H208" s="174"/>
      <c r="I208" s="174"/>
      <c r="J208" s="175"/>
      <c r="L208" s="178">
        <v>1653</v>
      </c>
    </row>
    <row r="209" spans="2:12" ht="15.75" thickBot="1">
      <c r="B209" s="94">
        <v>1</v>
      </c>
      <c r="C209" s="95">
        <v>2</v>
      </c>
      <c r="D209" s="96">
        <v>3</v>
      </c>
      <c r="E209" s="95">
        <v>4</v>
      </c>
      <c r="F209" s="96">
        <v>5</v>
      </c>
      <c r="G209" s="95">
        <v>6</v>
      </c>
      <c r="H209" s="95">
        <v>7</v>
      </c>
      <c r="I209" s="95">
        <v>8</v>
      </c>
      <c r="J209" s="97">
        <v>9</v>
      </c>
      <c r="L209" s="178"/>
    </row>
    <row r="210" spans="2:12" ht="30" customHeight="1" thickBot="1">
      <c r="B210" s="145" t="s">
        <v>1</v>
      </c>
      <c r="C210" s="147" t="s">
        <v>15</v>
      </c>
      <c r="D210" s="176" t="s">
        <v>22</v>
      </c>
      <c r="E210" s="149" t="s">
        <v>21</v>
      </c>
      <c r="F210" s="176" t="s">
        <v>20</v>
      </c>
      <c r="G210" s="153" t="s">
        <v>22</v>
      </c>
      <c r="H210" s="155" t="s">
        <v>17</v>
      </c>
      <c r="I210" s="156"/>
      <c r="J210" s="157"/>
      <c r="L210" s="178"/>
    </row>
    <row r="211" spans="2:12" ht="30.75" thickBot="1">
      <c r="B211" s="146"/>
      <c r="C211" s="148"/>
      <c r="D211" s="177"/>
      <c r="E211" s="150"/>
      <c r="F211" s="177"/>
      <c r="G211" s="154"/>
      <c r="H211" s="112" t="s">
        <v>18</v>
      </c>
      <c r="I211" s="113" t="s">
        <v>19</v>
      </c>
      <c r="J211" s="114" t="s">
        <v>23</v>
      </c>
      <c r="L211" s="178"/>
    </row>
    <row r="212" spans="2:12" ht="15.75">
      <c r="B212" s="98" t="s">
        <v>2</v>
      </c>
      <c r="C212" s="103">
        <v>8</v>
      </c>
      <c r="D212" s="104">
        <v>12990</v>
      </c>
      <c r="E212" s="105"/>
      <c r="F212" s="109">
        <f>250*2.7</f>
        <v>675</v>
      </c>
      <c r="G212" s="28"/>
      <c r="H212" s="25">
        <f>C212+E212</f>
        <v>8</v>
      </c>
      <c r="I212" s="26">
        <f t="shared" ref="I212:I223" si="43">F212</f>
        <v>675</v>
      </c>
      <c r="J212" s="28">
        <f t="shared" ref="J212:J217" si="44">D212+G212</f>
        <v>12990</v>
      </c>
      <c r="L212" s="178"/>
    </row>
    <row r="213" spans="2:12" ht="15.75">
      <c r="B213" s="102" t="s">
        <v>3</v>
      </c>
      <c r="C213" s="103"/>
      <c r="D213" s="104"/>
      <c r="E213" s="105"/>
      <c r="F213" s="104"/>
      <c r="G213" s="36"/>
      <c r="H213" s="33">
        <f t="shared" ref="H213:H223" si="45">C213+E213</f>
        <v>0</v>
      </c>
      <c r="I213" s="34">
        <f t="shared" si="43"/>
        <v>0</v>
      </c>
      <c r="J213" s="36">
        <f t="shared" si="44"/>
        <v>0</v>
      </c>
      <c r="L213" s="178"/>
    </row>
    <row r="214" spans="2:12" ht="15.75">
      <c r="B214" s="102" t="s">
        <v>4</v>
      </c>
      <c r="C214" s="103"/>
      <c r="D214" s="104"/>
      <c r="E214" s="105"/>
      <c r="F214" s="104"/>
      <c r="G214" s="36"/>
      <c r="H214" s="33">
        <f t="shared" si="45"/>
        <v>0</v>
      </c>
      <c r="I214" s="34">
        <f t="shared" si="43"/>
        <v>0</v>
      </c>
      <c r="J214" s="36">
        <f t="shared" si="44"/>
        <v>0</v>
      </c>
      <c r="L214" s="178"/>
    </row>
    <row r="215" spans="2:12" ht="15.75">
      <c r="B215" s="102" t="s">
        <v>5</v>
      </c>
      <c r="C215" s="103"/>
      <c r="D215" s="104"/>
      <c r="E215" s="105"/>
      <c r="F215" s="104"/>
      <c r="G215" s="36"/>
      <c r="H215" s="33">
        <f t="shared" si="45"/>
        <v>0</v>
      </c>
      <c r="I215" s="34">
        <f t="shared" si="43"/>
        <v>0</v>
      </c>
      <c r="J215" s="36">
        <f t="shared" si="44"/>
        <v>0</v>
      </c>
      <c r="L215" s="178"/>
    </row>
    <row r="216" spans="2:12" ht="15.75">
      <c r="B216" s="102" t="s">
        <v>6</v>
      </c>
      <c r="C216" s="103"/>
      <c r="D216" s="104"/>
      <c r="E216" s="105"/>
      <c r="F216" s="104"/>
      <c r="G216" s="36"/>
      <c r="H216" s="33">
        <f t="shared" si="45"/>
        <v>0</v>
      </c>
      <c r="I216" s="34">
        <f t="shared" si="43"/>
        <v>0</v>
      </c>
      <c r="J216" s="36">
        <f t="shared" si="44"/>
        <v>0</v>
      </c>
      <c r="L216" s="178"/>
    </row>
    <row r="217" spans="2:12" ht="15.75">
      <c r="B217" s="102" t="s">
        <v>7</v>
      </c>
      <c r="C217" s="103"/>
      <c r="D217" s="104"/>
      <c r="E217" s="105"/>
      <c r="F217" s="104"/>
      <c r="G217" s="36"/>
      <c r="H217" s="33">
        <f t="shared" si="45"/>
        <v>0</v>
      </c>
      <c r="I217" s="34">
        <f t="shared" si="43"/>
        <v>0</v>
      </c>
      <c r="J217" s="36">
        <f t="shared" si="44"/>
        <v>0</v>
      </c>
      <c r="L217" s="178"/>
    </row>
    <row r="218" spans="2:12" ht="15.75">
      <c r="B218" s="106" t="s">
        <v>8</v>
      </c>
      <c r="C218" s="108"/>
      <c r="D218" s="109"/>
      <c r="E218" s="111"/>
      <c r="F218" s="109"/>
      <c r="G218" s="36"/>
      <c r="H218" s="33">
        <f t="shared" si="45"/>
        <v>0</v>
      </c>
      <c r="I218" s="34">
        <f t="shared" si="43"/>
        <v>0</v>
      </c>
      <c r="J218" s="36">
        <f t="shared" ref="J218:J223" si="46">D218+G218</f>
        <v>0</v>
      </c>
      <c r="L218" s="178"/>
    </row>
    <row r="219" spans="2:12" ht="15.75">
      <c r="B219" s="102" t="s">
        <v>9</v>
      </c>
      <c r="C219" s="108"/>
      <c r="D219" s="109"/>
      <c r="E219" s="111"/>
      <c r="F219" s="109"/>
      <c r="G219" s="107"/>
      <c r="H219" s="33">
        <f t="shared" si="45"/>
        <v>0</v>
      </c>
      <c r="I219" s="34">
        <f t="shared" si="43"/>
        <v>0</v>
      </c>
      <c r="J219" s="36">
        <f t="shared" si="46"/>
        <v>0</v>
      </c>
      <c r="L219" s="178"/>
    </row>
    <row r="220" spans="2:12" ht="15.75">
      <c r="B220" s="102" t="s">
        <v>10</v>
      </c>
      <c r="C220" s="108"/>
      <c r="D220" s="109"/>
      <c r="E220" s="111"/>
      <c r="F220" s="109"/>
      <c r="G220" s="36"/>
      <c r="H220" s="33">
        <f t="shared" si="45"/>
        <v>0</v>
      </c>
      <c r="I220" s="34">
        <f t="shared" si="43"/>
        <v>0</v>
      </c>
      <c r="J220" s="36">
        <f t="shared" si="46"/>
        <v>0</v>
      </c>
      <c r="L220" s="178"/>
    </row>
    <row r="221" spans="2:12" ht="15.75">
      <c r="B221" s="102" t="s">
        <v>11</v>
      </c>
      <c r="C221" s="108"/>
      <c r="D221" s="109"/>
      <c r="E221" s="111"/>
      <c r="F221" s="109"/>
      <c r="G221" s="36"/>
      <c r="H221" s="33">
        <f t="shared" si="45"/>
        <v>0</v>
      </c>
      <c r="I221" s="34">
        <f t="shared" si="43"/>
        <v>0</v>
      </c>
      <c r="J221" s="36">
        <f t="shared" si="46"/>
        <v>0</v>
      </c>
      <c r="L221" s="178"/>
    </row>
    <row r="222" spans="2:12" ht="15.75">
      <c r="B222" s="102" t="s">
        <v>12</v>
      </c>
      <c r="C222" s="108"/>
      <c r="D222" s="109"/>
      <c r="E222" s="111"/>
      <c r="F222" s="109"/>
      <c r="G222" s="107"/>
      <c r="H222" s="33">
        <f t="shared" si="45"/>
        <v>0</v>
      </c>
      <c r="I222" s="34">
        <f t="shared" si="43"/>
        <v>0</v>
      </c>
      <c r="J222" s="36">
        <f t="shared" si="46"/>
        <v>0</v>
      </c>
      <c r="L222" s="178"/>
    </row>
    <row r="223" spans="2:12" ht="16.5" thickBot="1">
      <c r="B223" s="110" t="s">
        <v>13</v>
      </c>
      <c r="C223" s="103"/>
      <c r="D223" s="104"/>
      <c r="E223" s="105"/>
      <c r="F223" s="109"/>
      <c r="G223" s="45"/>
      <c r="H223" s="42">
        <f t="shared" si="45"/>
        <v>0</v>
      </c>
      <c r="I223" s="43">
        <f t="shared" si="43"/>
        <v>0</v>
      </c>
      <c r="J223" s="45">
        <f t="shared" si="46"/>
        <v>0</v>
      </c>
      <c r="L223" s="178"/>
    </row>
    <row r="224" spans="2:12" ht="15.75" thickBot="1">
      <c r="B224" s="54" t="s">
        <v>14</v>
      </c>
      <c r="C224" s="16" t="s">
        <v>24</v>
      </c>
      <c r="D224" s="89">
        <f>SUM(D212:D223)</f>
        <v>12990</v>
      </c>
      <c r="E224" s="18" t="s">
        <v>24</v>
      </c>
      <c r="F224" s="89">
        <f>SUM(F212:F223)</f>
        <v>675</v>
      </c>
      <c r="G224" s="19">
        <f>SUM(G212:G223)</f>
        <v>0</v>
      </c>
      <c r="H224" s="16" t="s">
        <v>24</v>
      </c>
      <c r="I224" s="20">
        <f>SUM(I212:I223)</f>
        <v>675</v>
      </c>
      <c r="J224" s="19">
        <f>SUM(J212:J223)</f>
        <v>12990</v>
      </c>
      <c r="L224" s="178"/>
    </row>
    <row r="228" spans="1:12" ht="15.75" thickBot="1">
      <c r="L228" s="115"/>
    </row>
    <row r="229" spans="1:12" s="93" customFormat="1" ht="60" customHeight="1" thickBot="1">
      <c r="A229" s="132">
        <v>1</v>
      </c>
      <c r="B229" s="83" t="s">
        <v>49</v>
      </c>
      <c r="C229" s="173" t="s">
        <v>68</v>
      </c>
      <c r="D229" s="174"/>
      <c r="E229" s="174"/>
      <c r="F229" s="174"/>
      <c r="G229" s="174"/>
      <c r="H229" s="174"/>
      <c r="I229" s="174"/>
      <c r="J229" s="175"/>
      <c r="L229" s="178">
        <v>1695</v>
      </c>
    </row>
    <row r="230" spans="1:12" ht="15.75" thickBot="1">
      <c r="B230" s="94">
        <v>1</v>
      </c>
      <c r="C230" s="95">
        <v>2</v>
      </c>
      <c r="D230" s="96">
        <v>3</v>
      </c>
      <c r="E230" s="95">
        <v>4</v>
      </c>
      <c r="F230" s="96">
        <v>5</v>
      </c>
      <c r="G230" s="95">
        <v>6</v>
      </c>
      <c r="H230" s="95">
        <v>7</v>
      </c>
      <c r="I230" s="95">
        <v>8</v>
      </c>
      <c r="J230" s="97">
        <v>9</v>
      </c>
      <c r="L230" s="178"/>
    </row>
    <row r="231" spans="1:12" ht="30" customHeight="1" thickBot="1">
      <c r="B231" s="145" t="s">
        <v>1</v>
      </c>
      <c r="C231" s="147" t="s">
        <v>15</v>
      </c>
      <c r="D231" s="176" t="s">
        <v>22</v>
      </c>
      <c r="E231" s="149" t="s">
        <v>21</v>
      </c>
      <c r="F231" s="176" t="s">
        <v>20</v>
      </c>
      <c r="G231" s="153" t="s">
        <v>22</v>
      </c>
      <c r="H231" s="155" t="s">
        <v>17</v>
      </c>
      <c r="I231" s="156"/>
      <c r="J231" s="157"/>
      <c r="L231" s="178"/>
    </row>
    <row r="232" spans="1:12" ht="30.75" thickBot="1">
      <c r="B232" s="146"/>
      <c r="C232" s="148"/>
      <c r="D232" s="177"/>
      <c r="E232" s="150"/>
      <c r="F232" s="177"/>
      <c r="G232" s="154"/>
      <c r="H232" s="112" t="s">
        <v>18</v>
      </c>
      <c r="I232" s="113" t="s">
        <v>19</v>
      </c>
      <c r="J232" s="114" t="s">
        <v>23</v>
      </c>
      <c r="L232" s="178"/>
    </row>
    <row r="233" spans="1:12" ht="15.75">
      <c r="B233" s="98" t="s">
        <v>2</v>
      </c>
      <c r="C233" s="99">
        <v>3</v>
      </c>
      <c r="D233" s="100">
        <v>5859.26</v>
      </c>
      <c r="E233" s="101"/>
      <c r="F233" s="100"/>
      <c r="G233" s="28"/>
      <c r="H233" s="25">
        <f>C233+E233</f>
        <v>3</v>
      </c>
      <c r="I233" s="26">
        <f t="shared" ref="I233:I244" si="47">F233</f>
        <v>0</v>
      </c>
      <c r="J233" s="28">
        <f t="shared" ref="J233:J238" si="48">D233+G233</f>
        <v>5859.26</v>
      </c>
      <c r="L233" s="178"/>
    </row>
    <row r="234" spans="1:12" ht="15.75">
      <c r="B234" s="102" t="s">
        <v>3</v>
      </c>
      <c r="C234" s="103"/>
      <c r="D234" s="104"/>
      <c r="E234" s="105"/>
      <c r="F234" s="104"/>
      <c r="G234" s="36"/>
      <c r="H234" s="33">
        <f t="shared" ref="H234:H244" si="49">C234+E234</f>
        <v>0</v>
      </c>
      <c r="I234" s="34">
        <f t="shared" si="47"/>
        <v>0</v>
      </c>
      <c r="J234" s="36">
        <f t="shared" si="48"/>
        <v>0</v>
      </c>
      <c r="L234" s="178"/>
    </row>
    <row r="235" spans="1:12" ht="15.75">
      <c r="B235" s="102" t="s">
        <v>4</v>
      </c>
      <c r="C235" s="103"/>
      <c r="D235" s="104"/>
      <c r="E235" s="105"/>
      <c r="F235" s="104"/>
      <c r="G235" s="36"/>
      <c r="H235" s="33">
        <f t="shared" si="49"/>
        <v>0</v>
      </c>
      <c r="I235" s="34">
        <f t="shared" si="47"/>
        <v>0</v>
      </c>
      <c r="J235" s="36">
        <f t="shared" si="48"/>
        <v>0</v>
      </c>
      <c r="L235" s="178"/>
    </row>
    <row r="236" spans="1:12" ht="15.75">
      <c r="B236" s="102" t="s">
        <v>5</v>
      </c>
      <c r="C236" s="103"/>
      <c r="D236" s="104"/>
      <c r="E236" s="105"/>
      <c r="F236" s="104"/>
      <c r="G236" s="36"/>
      <c r="H236" s="33">
        <f t="shared" si="49"/>
        <v>0</v>
      </c>
      <c r="I236" s="34">
        <f t="shared" si="47"/>
        <v>0</v>
      </c>
      <c r="J236" s="36">
        <f t="shared" si="48"/>
        <v>0</v>
      </c>
      <c r="L236" s="178"/>
    </row>
    <row r="237" spans="1:12" ht="15.75">
      <c r="B237" s="102" t="s">
        <v>6</v>
      </c>
      <c r="C237" s="103"/>
      <c r="D237" s="104"/>
      <c r="E237" s="105"/>
      <c r="F237" s="104"/>
      <c r="G237" s="36"/>
      <c r="H237" s="33">
        <f t="shared" si="49"/>
        <v>0</v>
      </c>
      <c r="I237" s="34">
        <f t="shared" si="47"/>
        <v>0</v>
      </c>
      <c r="J237" s="36">
        <f t="shared" si="48"/>
        <v>0</v>
      </c>
      <c r="L237" s="178"/>
    </row>
    <row r="238" spans="1:12" ht="15.75">
      <c r="B238" s="102" t="s">
        <v>7</v>
      </c>
      <c r="C238" s="103"/>
      <c r="D238" s="104"/>
      <c r="E238" s="105"/>
      <c r="F238" s="104"/>
      <c r="G238" s="36"/>
      <c r="H238" s="33">
        <f t="shared" si="49"/>
        <v>0</v>
      </c>
      <c r="I238" s="34">
        <f t="shared" si="47"/>
        <v>0</v>
      </c>
      <c r="J238" s="36">
        <f t="shared" si="48"/>
        <v>0</v>
      </c>
      <c r="L238" s="178"/>
    </row>
    <row r="239" spans="1:12" ht="15.75">
      <c r="B239" s="106" t="s">
        <v>8</v>
      </c>
      <c r="C239" s="108"/>
      <c r="D239" s="109"/>
      <c r="E239" s="111"/>
      <c r="F239" s="109"/>
      <c r="G239" s="36"/>
      <c r="H239" s="33">
        <f t="shared" si="49"/>
        <v>0</v>
      </c>
      <c r="I239" s="34">
        <f t="shared" si="47"/>
        <v>0</v>
      </c>
      <c r="J239" s="36">
        <f t="shared" ref="J239:J244" si="50">D239+G239</f>
        <v>0</v>
      </c>
      <c r="L239" s="178"/>
    </row>
    <row r="240" spans="1:12" ht="15.75">
      <c r="B240" s="102" t="s">
        <v>9</v>
      </c>
      <c r="C240" s="108"/>
      <c r="D240" s="109"/>
      <c r="E240" s="111"/>
      <c r="F240" s="109"/>
      <c r="G240" s="107"/>
      <c r="H240" s="33">
        <f t="shared" si="49"/>
        <v>0</v>
      </c>
      <c r="I240" s="34">
        <f t="shared" si="47"/>
        <v>0</v>
      </c>
      <c r="J240" s="36">
        <f t="shared" si="50"/>
        <v>0</v>
      </c>
      <c r="L240" s="178"/>
    </row>
    <row r="241" spans="1:12" ht="15.75">
      <c r="B241" s="102" t="s">
        <v>10</v>
      </c>
      <c r="C241" s="108"/>
      <c r="D241" s="109"/>
      <c r="E241" s="111"/>
      <c r="F241" s="109"/>
      <c r="G241" s="36"/>
      <c r="H241" s="33">
        <f t="shared" si="49"/>
        <v>0</v>
      </c>
      <c r="I241" s="34">
        <f t="shared" si="47"/>
        <v>0</v>
      </c>
      <c r="J241" s="36">
        <f t="shared" si="50"/>
        <v>0</v>
      </c>
      <c r="L241" s="178"/>
    </row>
    <row r="242" spans="1:12" ht="15.75">
      <c r="B242" s="102" t="s">
        <v>11</v>
      </c>
      <c r="C242" s="108"/>
      <c r="D242" s="109"/>
      <c r="E242" s="111"/>
      <c r="F242" s="109"/>
      <c r="G242" s="36"/>
      <c r="H242" s="33">
        <f t="shared" si="49"/>
        <v>0</v>
      </c>
      <c r="I242" s="34">
        <f t="shared" si="47"/>
        <v>0</v>
      </c>
      <c r="J242" s="36">
        <f t="shared" si="50"/>
        <v>0</v>
      </c>
      <c r="L242" s="178"/>
    </row>
    <row r="243" spans="1:12" ht="15.75">
      <c r="B243" s="102" t="s">
        <v>12</v>
      </c>
      <c r="C243" s="108"/>
      <c r="D243" s="109"/>
      <c r="E243" s="111"/>
      <c r="F243" s="109"/>
      <c r="G243" s="107"/>
      <c r="H243" s="33">
        <f t="shared" si="49"/>
        <v>0</v>
      </c>
      <c r="I243" s="34">
        <f t="shared" si="47"/>
        <v>0</v>
      </c>
      <c r="J243" s="36">
        <f t="shared" si="50"/>
        <v>0</v>
      </c>
      <c r="L243" s="178"/>
    </row>
    <row r="244" spans="1:12" ht="16.5" thickBot="1">
      <c r="B244" s="110" t="s">
        <v>13</v>
      </c>
      <c r="C244" s="103"/>
      <c r="D244" s="104"/>
      <c r="E244" s="105"/>
      <c r="F244" s="104"/>
      <c r="G244" s="45"/>
      <c r="H244" s="42">
        <f t="shared" si="49"/>
        <v>0</v>
      </c>
      <c r="I244" s="43">
        <f t="shared" si="47"/>
        <v>0</v>
      </c>
      <c r="J244" s="45">
        <f t="shared" si="50"/>
        <v>0</v>
      </c>
      <c r="L244" s="178"/>
    </row>
    <row r="245" spans="1:12" ht="15.75" thickBot="1">
      <c r="B245" s="54" t="s">
        <v>14</v>
      </c>
      <c r="C245" s="16" t="s">
        <v>24</v>
      </c>
      <c r="D245" s="89">
        <f>SUM(D233:D244)</f>
        <v>5859.26</v>
      </c>
      <c r="E245" s="18" t="s">
        <v>24</v>
      </c>
      <c r="F245" s="89">
        <f>SUM(F233:F244)</f>
        <v>0</v>
      </c>
      <c r="G245" s="19">
        <f>SUM(G233:G244)</f>
        <v>0</v>
      </c>
      <c r="H245" s="16" t="s">
        <v>24</v>
      </c>
      <c r="I245" s="20">
        <f>SUM(I233:I244)</f>
        <v>0</v>
      </c>
      <c r="J245" s="19">
        <f>SUM(J233:J244)</f>
        <v>5859.26</v>
      </c>
      <c r="L245" s="178"/>
    </row>
    <row r="246" spans="1:12" ht="15.75" thickBot="1"/>
    <row r="247" spans="1:12" s="93" customFormat="1" ht="60" customHeight="1" thickBot="1">
      <c r="A247" s="132">
        <v>1</v>
      </c>
      <c r="B247" s="83" t="s">
        <v>49</v>
      </c>
      <c r="C247" s="173" t="s">
        <v>88</v>
      </c>
      <c r="D247" s="174"/>
      <c r="E247" s="174"/>
      <c r="F247" s="174"/>
      <c r="G247" s="174"/>
      <c r="H247" s="174"/>
      <c r="I247" s="174"/>
      <c r="J247" s="175"/>
      <c r="L247" s="178">
        <v>1537</v>
      </c>
    </row>
    <row r="248" spans="1:12" ht="15.75" thickBot="1">
      <c r="B248" s="94">
        <v>1</v>
      </c>
      <c r="C248" s="95">
        <v>2</v>
      </c>
      <c r="D248" s="96">
        <v>3</v>
      </c>
      <c r="E248" s="95">
        <v>4</v>
      </c>
      <c r="F248" s="96">
        <v>5</v>
      </c>
      <c r="G248" s="95">
        <v>6</v>
      </c>
      <c r="H248" s="95">
        <v>7</v>
      </c>
      <c r="I248" s="95">
        <v>8</v>
      </c>
      <c r="J248" s="97">
        <v>9</v>
      </c>
      <c r="L248" s="178"/>
    </row>
    <row r="249" spans="1:12" ht="30" customHeight="1" thickBot="1">
      <c r="B249" s="145" t="s">
        <v>1</v>
      </c>
      <c r="C249" s="147" t="s">
        <v>15</v>
      </c>
      <c r="D249" s="176" t="s">
        <v>22</v>
      </c>
      <c r="E249" s="149" t="s">
        <v>21</v>
      </c>
      <c r="F249" s="176" t="s">
        <v>20</v>
      </c>
      <c r="G249" s="153" t="s">
        <v>22</v>
      </c>
      <c r="H249" s="155" t="s">
        <v>17</v>
      </c>
      <c r="I249" s="156"/>
      <c r="J249" s="157"/>
      <c r="L249" s="178"/>
    </row>
    <row r="250" spans="1:12" ht="30.75" thickBot="1">
      <c r="B250" s="146"/>
      <c r="C250" s="148"/>
      <c r="D250" s="177"/>
      <c r="E250" s="150"/>
      <c r="F250" s="177"/>
      <c r="G250" s="154"/>
      <c r="H250" s="112" t="s">
        <v>18</v>
      </c>
      <c r="I250" s="113" t="s">
        <v>19</v>
      </c>
      <c r="J250" s="114" t="s">
        <v>23</v>
      </c>
      <c r="L250" s="178"/>
    </row>
    <row r="251" spans="1:12" ht="15.75">
      <c r="B251" s="98" t="s">
        <v>2</v>
      </c>
      <c r="C251" s="99">
        <v>3</v>
      </c>
      <c r="D251" s="100">
        <v>3600</v>
      </c>
      <c r="E251" s="101">
        <v>2</v>
      </c>
      <c r="F251" s="100">
        <v>10279</v>
      </c>
      <c r="G251" s="28"/>
      <c r="H251" s="25">
        <f>C251+E251</f>
        <v>5</v>
      </c>
      <c r="I251" s="26">
        <f t="shared" ref="I251:I262" si="51">F251</f>
        <v>10279</v>
      </c>
      <c r="J251" s="28">
        <f t="shared" ref="J251:J256" si="52">D251+G251</f>
        <v>3600</v>
      </c>
      <c r="L251" s="178"/>
    </row>
    <row r="252" spans="1:12" ht="15.75">
      <c r="B252" s="102" t="s">
        <v>3</v>
      </c>
      <c r="C252" s="103"/>
      <c r="D252" s="104"/>
      <c r="E252" s="105"/>
      <c r="F252" s="104"/>
      <c r="G252" s="36"/>
      <c r="H252" s="33">
        <f t="shared" ref="H252:H262" si="53">C252+E252</f>
        <v>0</v>
      </c>
      <c r="I252" s="34">
        <f t="shared" si="51"/>
        <v>0</v>
      </c>
      <c r="J252" s="36">
        <f t="shared" si="52"/>
        <v>0</v>
      </c>
      <c r="L252" s="178"/>
    </row>
    <row r="253" spans="1:12" ht="15.75">
      <c r="B253" s="102" t="s">
        <v>4</v>
      </c>
      <c r="C253" s="103"/>
      <c r="D253" s="104"/>
      <c r="E253" s="105"/>
      <c r="F253" s="104"/>
      <c r="G253" s="36"/>
      <c r="H253" s="33">
        <f t="shared" si="53"/>
        <v>0</v>
      </c>
      <c r="I253" s="34">
        <f t="shared" si="51"/>
        <v>0</v>
      </c>
      <c r="J253" s="36">
        <f t="shared" si="52"/>
        <v>0</v>
      </c>
      <c r="L253" s="178"/>
    </row>
    <row r="254" spans="1:12" ht="15.75">
      <c r="B254" s="102" t="s">
        <v>5</v>
      </c>
      <c r="C254" s="103"/>
      <c r="D254" s="104"/>
      <c r="E254" s="105"/>
      <c r="F254" s="104"/>
      <c r="G254" s="36"/>
      <c r="H254" s="33">
        <f t="shared" si="53"/>
        <v>0</v>
      </c>
      <c r="I254" s="34">
        <f t="shared" si="51"/>
        <v>0</v>
      </c>
      <c r="J254" s="36">
        <f t="shared" si="52"/>
        <v>0</v>
      </c>
      <c r="L254" s="178"/>
    </row>
    <row r="255" spans="1:12" ht="15.75">
      <c r="B255" s="102" t="s">
        <v>6</v>
      </c>
      <c r="C255" s="103"/>
      <c r="D255" s="104"/>
      <c r="E255" s="105"/>
      <c r="F255" s="104"/>
      <c r="G255" s="36"/>
      <c r="H255" s="33">
        <f t="shared" si="53"/>
        <v>0</v>
      </c>
      <c r="I255" s="34">
        <f t="shared" si="51"/>
        <v>0</v>
      </c>
      <c r="J255" s="36">
        <f t="shared" si="52"/>
        <v>0</v>
      </c>
      <c r="L255" s="178"/>
    </row>
    <row r="256" spans="1:12" ht="15.75">
      <c r="B256" s="102" t="s">
        <v>7</v>
      </c>
      <c r="C256" s="103"/>
      <c r="D256" s="104"/>
      <c r="E256" s="105"/>
      <c r="F256" s="104"/>
      <c r="G256" s="36"/>
      <c r="H256" s="33">
        <f t="shared" si="53"/>
        <v>0</v>
      </c>
      <c r="I256" s="34">
        <f t="shared" si="51"/>
        <v>0</v>
      </c>
      <c r="J256" s="36">
        <f t="shared" si="52"/>
        <v>0</v>
      </c>
      <c r="L256" s="178"/>
    </row>
    <row r="257" spans="1:12" ht="15.75">
      <c r="B257" s="106" t="s">
        <v>8</v>
      </c>
      <c r="C257" s="108"/>
      <c r="D257" s="109"/>
      <c r="E257" s="111"/>
      <c r="F257" s="109"/>
      <c r="G257" s="36"/>
      <c r="H257" s="33">
        <f t="shared" si="53"/>
        <v>0</v>
      </c>
      <c r="I257" s="34">
        <f t="shared" si="51"/>
        <v>0</v>
      </c>
      <c r="J257" s="36">
        <f t="shared" ref="J257:J262" si="54">D257+G257</f>
        <v>0</v>
      </c>
      <c r="L257" s="178"/>
    </row>
    <row r="258" spans="1:12" ht="15.75">
      <c r="B258" s="102" t="s">
        <v>9</v>
      </c>
      <c r="C258" s="108"/>
      <c r="D258" s="109"/>
      <c r="E258" s="111"/>
      <c r="F258" s="109"/>
      <c r="G258" s="107"/>
      <c r="H258" s="33">
        <f t="shared" si="53"/>
        <v>0</v>
      </c>
      <c r="I258" s="34">
        <f t="shared" si="51"/>
        <v>0</v>
      </c>
      <c r="J258" s="36">
        <f t="shared" si="54"/>
        <v>0</v>
      </c>
      <c r="L258" s="178"/>
    </row>
    <row r="259" spans="1:12" ht="15.75">
      <c r="B259" s="102" t="s">
        <v>10</v>
      </c>
      <c r="C259" s="108"/>
      <c r="D259" s="109"/>
      <c r="E259" s="111"/>
      <c r="F259" s="109"/>
      <c r="G259" s="36"/>
      <c r="H259" s="33">
        <f t="shared" si="53"/>
        <v>0</v>
      </c>
      <c r="I259" s="34">
        <f t="shared" si="51"/>
        <v>0</v>
      </c>
      <c r="J259" s="36">
        <f t="shared" si="54"/>
        <v>0</v>
      </c>
      <c r="L259" s="178"/>
    </row>
    <row r="260" spans="1:12" ht="15.75">
      <c r="B260" s="102" t="s">
        <v>11</v>
      </c>
      <c r="C260" s="108"/>
      <c r="D260" s="109"/>
      <c r="E260" s="111"/>
      <c r="F260" s="109"/>
      <c r="G260" s="36"/>
      <c r="H260" s="33">
        <f t="shared" si="53"/>
        <v>0</v>
      </c>
      <c r="I260" s="34">
        <f t="shared" si="51"/>
        <v>0</v>
      </c>
      <c r="J260" s="36">
        <f t="shared" si="54"/>
        <v>0</v>
      </c>
      <c r="L260" s="178"/>
    </row>
    <row r="261" spans="1:12" ht="15.75">
      <c r="B261" s="102" t="s">
        <v>12</v>
      </c>
      <c r="C261" s="108"/>
      <c r="D261" s="109"/>
      <c r="E261" s="111"/>
      <c r="F261" s="109"/>
      <c r="G261" s="107"/>
      <c r="H261" s="33">
        <f t="shared" si="53"/>
        <v>0</v>
      </c>
      <c r="I261" s="34">
        <f t="shared" si="51"/>
        <v>0</v>
      </c>
      <c r="J261" s="36">
        <f t="shared" si="54"/>
        <v>0</v>
      </c>
      <c r="L261" s="178"/>
    </row>
    <row r="262" spans="1:12" ht="16.5" thickBot="1">
      <c r="B262" s="110" t="s">
        <v>13</v>
      </c>
      <c r="C262" s="103"/>
      <c r="D262" s="104"/>
      <c r="E262" s="105"/>
      <c r="F262" s="104"/>
      <c r="G262" s="45"/>
      <c r="H262" s="42">
        <f t="shared" si="53"/>
        <v>0</v>
      </c>
      <c r="I262" s="43">
        <f t="shared" si="51"/>
        <v>0</v>
      </c>
      <c r="J262" s="45">
        <f t="shared" si="54"/>
        <v>0</v>
      </c>
      <c r="L262" s="178"/>
    </row>
    <row r="263" spans="1:12" ht="15.75" thickBot="1">
      <c r="B263" s="54" t="s">
        <v>14</v>
      </c>
      <c r="C263" s="16" t="s">
        <v>24</v>
      </c>
      <c r="D263" s="89">
        <f>SUM(D251:D262)</f>
        <v>3600</v>
      </c>
      <c r="E263" s="18" t="s">
        <v>24</v>
      </c>
      <c r="F263" s="89">
        <f>SUM(F251:F262)</f>
        <v>10279</v>
      </c>
      <c r="G263" s="19">
        <f>SUM(G251:G262)</f>
        <v>0</v>
      </c>
      <c r="H263" s="16" t="s">
        <v>24</v>
      </c>
      <c r="I263" s="20">
        <f>SUM(I251:I262)</f>
        <v>10279</v>
      </c>
      <c r="J263" s="19">
        <f>SUM(J251:J262)</f>
        <v>3600</v>
      </c>
      <c r="L263" s="178"/>
    </row>
    <row r="265" spans="1:12" ht="15.75" thickBot="1"/>
    <row r="266" spans="1:12" s="93" customFormat="1" ht="60" customHeight="1" thickBot="1">
      <c r="A266" s="132">
        <v>1</v>
      </c>
      <c r="B266" s="83" t="s">
        <v>49</v>
      </c>
      <c r="C266" s="173" t="s">
        <v>87</v>
      </c>
      <c r="D266" s="174"/>
      <c r="E266" s="174"/>
      <c r="F266" s="174"/>
      <c r="G266" s="174"/>
      <c r="H266" s="174"/>
      <c r="I266" s="174"/>
      <c r="J266" s="175"/>
      <c r="L266" s="178">
        <v>1531</v>
      </c>
    </row>
    <row r="267" spans="1:12" ht="15.75" thickBot="1">
      <c r="B267" s="94">
        <v>1</v>
      </c>
      <c r="C267" s="95">
        <v>2</v>
      </c>
      <c r="D267" s="96">
        <v>3</v>
      </c>
      <c r="E267" s="95">
        <v>4</v>
      </c>
      <c r="F267" s="96">
        <v>5</v>
      </c>
      <c r="G267" s="95">
        <v>6</v>
      </c>
      <c r="H267" s="95">
        <v>7</v>
      </c>
      <c r="I267" s="95">
        <v>8</v>
      </c>
      <c r="J267" s="97">
        <v>9</v>
      </c>
      <c r="L267" s="178"/>
    </row>
    <row r="268" spans="1:12" ht="30" customHeight="1" thickBot="1">
      <c r="B268" s="145" t="s">
        <v>1</v>
      </c>
      <c r="C268" s="147" t="s">
        <v>15</v>
      </c>
      <c r="D268" s="176" t="s">
        <v>22</v>
      </c>
      <c r="E268" s="149" t="s">
        <v>21</v>
      </c>
      <c r="F268" s="176" t="s">
        <v>20</v>
      </c>
      <c r="G268" s="153" t="s">
        <v>22</v>
      </c>
      <c r="H268" s="155" t="s">
        <v>17</v>
      </c>
      <c r="I268" s="156"/>
      <c r="J268" s="157"/>
      <c r="L268" s="178"/>
    </row>
    <row r="269" spans="1:12" ht="30.75" thickBot="1">
      <c r="B269" s="146"/>
      <c r="C269" s="148"/>
      <c r="D269" s="177"/>
      <c r="E269" s="150"/>
      <c r="F269" s="177"/>
      <c r="G269" s="154"/>
      <c r="H269" s="112" t="s">
        <v>18</v>
      </c>
      <c r="I269" s="113" t="s">
        <v>19</v>
      </c>
      <c r="J269" s="114" t="s">
        <v>23</v>
      </c>
      <c r="L269" s="178"/>
    </row>
    <row r="270" spans="1:12" ht="15.75">
      <c r="B270" s="98" t="s">
        <v>2</v>
      </c>
      <c r="C270" s="99">
        <v>5</v>
      </c>
      <c r="D270" s="100">
        <v>2356.11</v>
      </c>
      <c r="E270" s="101">
        <v>1</v>
      </c>
      <c r="F270" s="100"/>
      <c r="G270" s="28"/>
      <c r="H270" s="25">
        <f>C270+E270</f>
        <v>6</v>
      </c>
      <c r="I270" s="26">
        <f t="shared" ref="I270:I281" si="55">F270</f>
        <v>0</v>
      </c>
      <c r="J270" s="28">
        <f t="shared" ref="J270:J275" si="56">D270+G270</f>
        <v>2356.11</v>
      </c>
      <c r="L270" s="178"/>
    </row>
    <row r="271" spans="1:12" ht="15.75">
      <c r="B271" s="102" t="s">
        <v>3</v>
      </c>
      <c r="C271" s="103">
        <v>5</v>
      </c>
      <c r="D271" s="104">
        <f>3765.2+1440</f>
        <v>5205.2</v>
      </c>
      <c r="E271" s="105">
        <v>1</v>
      </c>
      <c r="F271" s="104">
        <f>246.02+261.79</f>
        <v>507.81000000000006</v>
      </c>
      <c r="G271" s="36"/>
      <c r="H271" s="33">
        <f t="shared" ref="H271:H281" si="57">C271+E271</f>
        <v>6</v>
      </c>
      <c r="I271" s="34">
        <f t="shared" si="55"/>
        <v>507.81000000000006</v>
      </c>
      <c r="J271" s="36">
        <f t="shared" si="56"/>
        <v>5205.2</v>
      </c>
      <c r="L271" s="178"/>
    </row>
    <row r="272" spans="1:12" ht="15.75">
      <c r="B272" s="102" t="s">
        <v>4</v>
      </c>
      <c r="C272" s="103">
        <v>5</v>
      </c>
      <c r="D272" s="104">
        <v>3895.28</v>
      </c>
      <c r="E272" s="105">
        <v>1</v>
      </c>
      <c r="F272" s="104">
        <v>269.2</v>
      </c>
      <c r="G272" s="36"/>
      <c r="H272" s="33">
        <f t="shared" si="57"/>
        <v>6</v>
      </c>
      <c r="I272" s="34">
        <f t="shared" si="55"/>
        <v>269.2</v>
      </c>
      <c r="J272" s="36">
        <f t="shared" si="56"/>
        <v>3895.28</v>
      </c>
      <c r="L272" s="178"/>
    </row>
    <row r="273" spans="1:12" ht="15.75">
      <c r="B273" s="102" t="s">
        <v>5</v>
      </c>
      <c r="C273" s="103">
        <v>5</v>
      </c>
      <c r="D273" s="104">
        <v>3908.62</v>
      </c>
      <c r="E273" s="105">
        <v>1</v>
      </c>
      <c r="F273" s="104">
        <v>268.42</v>
      </c>
      <c r="G273" s="36"/>
      <c r="H273" s="33">
        <f t="shared" si="57"/>
        <v>6</v>
      </c>
      <c r="I273" s="34">
        <f t="shared" si="55"/>
        <v>268.42</v>
      </c>
      <c r="J273" s="36">
        <f t="shared" si="56"/>
        <v>3908.62</v>
      </c>
      <c r="L273" s="178"/>
    </row>
    <row r="274" spans="1:12" ht="15.75">
      <c r="B274" s="102" t="s">
        <v>6</v>
      </c>
      <c r="C274" s="103">
        <v>3</v>
      </c>
      <c r="D274" s="104">
        <v>3153.76</v>
      </c>
      <c r="E274" s="105">
        <v>1</v>
      </c>
      <c r="F274" s="104">
        <v>273.20999999999998</v>
      </c>
      <c r="G274" s="36"/>
      <c r="H274" s="33">
        <f t="shared" si="57"/>
        <v>4</v>
      </c>
      <c r="I274" s="34">
        <f t="shared" si="55"/>
        <v>273.20999999999998</v>
      </c>
      <c r="J274" s="36">
        <f t="shared" si="56"/>
        <v>3153.76</v>
      </c>
      <c r="L274" s="178"/>
    </row>
    <row r="275" spans="1:12" ht="15.75">
      <c r="B275" s="102" t="s">
        <v>7</v>
      </c>
      <c r="C275" s="103">
        <v>8</v>
      </c>
      <c r="D275" s="104">
        <f>1918.77+8503.85</f>
        <v>10422.620000000001</v>
      </c>
      <c r="E275" s="105">
        <v>1</v>
      </c>
      <c r="F275" s="104">
        <v>278.70999999999998</v>
      </c>
      <c r="G275" s="36"/>
      <c r="H275" s="33">
        <f t="shared" si="57"/>
        <v>9</v>
      </c>
      <c r="I275" s="34">
        <f t="shared" si="55"/>
        <v>278.70999999999998</v>
      </c>
      <c r="J275" s="36">
        <f t="shared" si="56"/>
        <v>10422.620000000001</v>
      </c>
      <c r="L275" s="178"/>
    </row>
    <row r="276" spans="1:12" ht="15.75">
      <c r="B276" s="106" t="s">
        <v>8</v>
      </c>
      <c r="C276" s="108"/>
      <c r="D276" s="109">
        <v>8641</v>
      </c>
      <c r="E276" s="111">
        <v>1</v>
      </c>
      <c r="F276" s="109">
        <v>278.70999999999998</v>
      </c>
      <c r="G276" s="36"/>
      <c r="H276" s="33">
        <f t="shared" si="57"/>
        <v>1</v>
      </c>
      <c r="I276" s="34">
        <f t="shared" si="55"/>
        <v>278.70999999999998</v>
      </c>
      <c r="J276" s="36">
        <f t="shared" ref="J276:J281" si="58">D276+G276</f>
        <v>8641</v>
      </c>
      <c r="L276" s="178"/>
    </row>
    <row r="277" spans="1:12" ht="15.75">
      <c r="B277" s="102" t="s">
        <v>9</v>
      </c>
      <c r="C277" s="108">
        <v>8</v>
      </c>
      <c r="D277" s="109">
        <v>5350.31</v>
      </c>
      <c r="E277" s="111">
        <v>1</v>
      </c>
      <c r="F277" s="109">
        <v>280.12</v>
      </c>
      <c r="G277" s="107"/>
      <c r="H277" s="33">
        <f t="shared" si="57"/>
        <v>9</v>
      </c>
      <c r="I277" s="34">
        <f t="shared" si="55"/>
        <v>280.12</v>
      </c>
      <c r="J277" s="36">
        <f t="shared" si="58"/>
        <v>5350.31</v>
      </c>
      <c r="L277" s="178"/>
    </row>
    <row r="278" spans="1:12" ht="15.75">
      <c r="B278" s="102" t="s">
        <v>10</v>
      </c>
      <c r="C278" s="108"/>
      <c r="D278" s="109"/>
      <c r="E278" s="111"/>
      <c r="F278" s="109"/>
      <c r="G278" s="36"/>
      <c r="H278" s="33">
        <f t="shared" si="57"/>
        <v>0</v>
      </c>
      <c r="I278" s="34">
        <f t="shared" si="55"/>
        <v>0</v>
      </c>
      <c r="J278" s="36">
        <f t="shared" si="58"/>
        <v>0</v>
      </c>
      <c r="L278" s="178"/>
    </row>
    <row r="279" spans="1:12" ht="15.75">
      <c r="B279" s="102" t="s">
        <v>11</v>
      </c>
      <c r="C279" s="108"/>
      <c r="D279" s="109"/>
      <c r="E279" s="111"/>
      <c r="F279" s="109"/>
      <c r="G279" s="36"/>
      <c r="H279" s="33">
        <f t="shared" si="57"/>
        <v>0</v>
      </c>
      <c r="I279" s="34">
        <f t="shared" si="55"/>
        <v>0</v>
      </c>
      <c r="J279" s="36">
        <f t="shared" si="58"/>
        <v>0</v>
      </c>
      <c r="L279" s="178"/>
    </row>
    <row r="280" spans="1:12" ht="15.75">
      <c r="B280" s="102" t="s">
        <v>12</v>
      </c>
      <c r="C280" s="108"/>
      <c r="D280" s="109"/>
      <c r="E280" s="111"/>
      <c r="F280" s="109"/>
      <c r="G280" s="107"/>
      <c r="H280" s="33">
        <f t="shared" si="57"/>
        <v>0</v>
      </c>
      <c r="I280" s="34">
        <f t="shared" si="55"/>
        <v>0</v>
      </c>
      <c r="J280" s="36">
        <f t="shared" si="58"/>
        <v>0</v>
      </c>
      <c r="L280" s="178"/>
    </row>
    <row r="281" spans="1:12" ht="16.5" thickBot="1">
      <c r="B281" s="110" t="s">
        <v>13</v>
      </c>
      <c r="C281" s="103"/>
      <c r="D281" s="104"/>
      <c r="E281" s="105"/>
      <c r="F281" s="104"/>
      <c r="G281" s="45"/>
      <c r="H281" s="42">
        <f t="shared" si="57"/>
        <v>0</v>
      </c>
      <c r="I281" s="43">
        <f t="shared" si="55"/>
        <v>0</v>
      </c>
      <c r="J281" s="45">
        <f t="shared" si="58"/>
        <v>0</v>
      </c>
      <c r="L281" s="178"/>
    </row>
    <row r="282" spans="1:12" ht="15.75" thickBot="1">
      <c r="B282" s="54" t="s">
        <v>14</v>
      </c>
      <c r="C282" s="16" t="s">
        <v>24</v>
      </c>
      <c r="D282" s="89">
        <f>SUM(D270:D281)</f>
        <v>42932.9</v>
      </c>
      <c r="E282" s="18" t="s">
        <v>24</v>
      </c>
      <c r="F282" s="89">
        <f>SUM(F270:F281)</f>
        <v>2156.1800000000003</v>
      </c>
      <c r="G282" s="19">
        <f>SUM(G270:G281)</f>
        <v>0</v>
      </c>
      <c r="H282" s="16" t="s">
        <v>24</v>
      </c>
      <c r="I282" s="20">
        <f>SUM(I270:I281)</f>
        <v>2156.1800000000003</v>
      </c>
      <c r="J282" s="19">
        <f>SUM(J270:J281)</f>
        <v>42932.9</v>
      </c>
      <c r="L282" s="178"/>
    </row>
    <row r="287" spans="1:12" ht="15.75" thickBot="1"/>
    <row r="288" spans="1:12" ht="57" customHeight="1" thickBot="1">
      <c r="A288" s="131">
        <v>1</v>
      </c>
      <c r="B288" s="83" t="s">
        <v>49</v>
      </c>
      <c r="C288" s="173" t="s">
        <v>70</v>
      </c>
      <c r="D288" s="174"/>
      <c r="E288" s="174"/>
      <c r="F288" s="174"/>
      <c r="G288" s="174"/>
      <c r="H288" s="174"/>
      <c r="I288" s="174"/>
      <c r="J288" s="175"/>
    </row>
    <row r="289" spans="2:10" ht="15.75" thickBot="1">
      <c r="B289" s="94">
        <v>1</v>
      </c>
      <c r="C289" s="95">
        <v>2</v>
      </c>
      <c r="D289" s="96">
        <v>3</v>
      </c>
      <c r="E289" s="95">
        <v>4</v>
      </c>
      <c r="F289" s="96">
        <v>5</v>
      </c>
      <c r="G289" s="95">
        <v>6</v>
      </c>
      <c r="H289" s="95">
        <v>7</v>
      </c>
      <c r="I289" s="95">
        <v>8</v>
      </c>
      <c r="J289" s="97">
        <v>9</v>
      </c>
    </row>
    <row r="290" spans="2:10" ht="15.75" customHeight="1" thickBot="1">
      <c r="B290" s="145" t="s">
        <v>1</v>
      </c>
      <c r="C290" s="147" t="s">
        <v>15</v>
      </c>
      <c r="D290" s="176" t="s">
        <v>22</v>
      </c>
      <c r="E290" s="149" t="s">
        <v>21</v>
      </c>
      <c r="F290" s="176" t="s">
        <v>20</v>
      </c>
      <c r="G290" s="153" t="s">
        <v>22</v>
      </c>
      <c r="H290" s="155" t="s">
        <v>17</v>
      </c>
      <c r="I290" s="156"/>
      <c r="J290" s="157"/>
    </row>
    <row r="291" spans="2:10" ht="30.75" thickBot="1">
      <c r="B291" s="146"/>
      <c r="C291" s="148"/>
      <c r="D291" s="177"/>
      <c r="E291" s="150"/>
      <c r="F291" s="177"/>
      <c r="G291" s="154"/>
      <c r="H291" s="112" t="s">
        <v>18</v>
      </c>
      <c r="I291" s="113" t="s">
        <v>19</v>
      </c>
      <c r="J291" s="114" t="s">
        <v>23</v>
      </c>
    </row>
    <row r="292" spans="2:10" ht="15.75">
      <c r="B292" s="98" t="s">
        <v>2</v>
      </c>
      <c r="C292" s="103">
        <v>2</v>
      </c>
      <c r="D292" s="104">
        <v>2672.57</v>
      </c>
      <c r="E292" s="105">
        <v>1</v>
      </c>
      <c r="F292" s="104">
        <v>1918.67</v>
      </c>
      <c r="G292" s="28"/>
      <c r="H292" s="25">
        <f t="shared" ref="H292:H303" si="59">C292+E292</f>
        <v>3</v>
      </c>
      <c r="I292" s="26">
        <f>F292</f>
        <v>1918.67</v>
      </c>
      <c r="J292" s="28">
        <f t="shared" ref="J292:J303" si="60">D292+G292</f>
        <v>2672.57</v>
      </c>
    </row>
    <row r="293" spans="2:10" ht="15.75">
      <c r="B293" s="102" t="s">
        <v>3</v>
      </c>
      <c r="C293" s="103"/>
      <c r="D293" s="104"/>
      <c r="E293" s="105"/>
      <c r="F293" s="104"/>
      <c r="G293" s="36"/>
      <c r="H293" s="33">
        <f t="shared" si="59"/>
        <v>0</v>
      </c>
      <c r="I293" s="34">
        <f t="shared" ref="I293:I303" si="61">F293</f>
        <v>0</v>
      </c>
      <c r="J293" s="36">
        <f t="shared" si="60"/>
        <v>0</v>
      </c>
    </row>
    <row r="294" spans="2:10" ht="15.75">
      <c r="B294" s="102" t="s">
        <v>4</v>
      </c>
      <c r="C294" s="103"/>
      <c r="D294" s="104"/>
      <c r="E294" s="105"/>
      <c r="F294" s="104"/>
      <c r="G294" s="36"/>
      <c r="H294" s="33">
        <f t="shared" si="59"/>
        <v>0</v>
      </c>
      <c r="I294" s="34">
        <f t="shared" si="61"/>
        <v>0</v>
      </c>
      <c r="J294" s="36">
        <f t="shared" si="60"/>
        <v>0</v>
      </c>
    </row>
    <row r="295" spans="2:10" ht="15.75">
      <c r="B295" s="102" t="s">
        <v>5</v>
      </c>
      <c r="C295" s="103"/>
      <c r="D295" s="104"/>
      <c r="E295" s="105"/>
      <c r="F295" s="104"/>
      <c r="G295" s="36"/>
      <c r="H295" s="33">
        <f t="shared" si="59"/>
        <v>0</v>
      </c>
      <c r="I295" s="34">
        <f t="shared" si="61"/>
        <v>0</v>
      </c>
      <c r="J295" s="36">
        <f t="shared" si="60"/>
        <v>0</v>
      </c>
    </row>
    <row r="296" spans="2:10" ht="15.75">
      <c r="B296" s="102" t="s">
        <v>6</v>
      </c>
      <c r="C296" s="103"/>
      <c r="D296" s="104"/>
      <c r="E296" s="105"/>
      <c r="F296" s="104"/>
      <c r="G296" s="36"/>
      <c r="H296" s="33">
        <f t="shared" si="59"/>
        <v>0</v>
      </c>
      <c r="I296" s="34">
        <f t="shared" si="61"/>
        <v>0</v>
      </c>
      <c r="J296" s="36">
        <f t="shared" si="60"/>
        <v>0</v>
      </c>
    </row>
    <row r="297" spans="2:10" ht="15.75">
      <c r="B297" s="102" t="s">
        <v>7</v>
      </c>
      <c r="C297" s="103"/>
      <c r="D297" s="104"/>
      <c r="E297" s="105"/>
      <c r="F297" s="104"/>
      <c r="G297" s="36"/>
      <c r="H297" s="33">
        <f t="shared" si="59"/>
        <v>0</v>
      </c>
      <c r="I297" s="34">
        <f t="shared" si="61"/>
        <v>0</v>
      </c>
      <c r="J297" s="36">
        <f t="shared" si="60"/>
        <v>0</v>
      </c>
    </row>
    <row r="298" spans="2:10" ht="15.75">
      <c r="B298" s="106" t="s">
        <v>8</v>
      </c>
      <c r="C298" s="108"/>
      <c r="D298" s="109"/>
      <c r="E298" s="111"/>
      <c r="F298" s="109"/>
      <c r="G298" s="36"/>
      <c r="H298" s="33">
        <f t="shared" si="59"/>
        <v>0</v>
      </c>
      <c r="I298" s="34">
        <f t="shared" si="61"/>
        <v>0</v>
      </c>
      <c r="J298" s="36">
        <f t="shared" si="60"/>
        <v>0</v>
      </c>
    </row>
    <row r="299" spans="2:10" ht="15.75">
      <c r="B299" s="102" t="s">
        <v>9</v>
      </c>
      <c r="C299" s="108"/>
      <c r="D299" s="109"/>
      <c r="E299" s="111"/>
      <c r="F299" s="109"/>
      <c r="G299" s="107"/>
      <c r="H299" s="33">
        <f t="shared" si="59"/>
        <v>0</v>
      </c>
      <c r="I299" s="34">
        <f t="shared" si="61"/>
        <v>0</v>
      </c>
      <c r="J299" s="36">
        <f t="shared" si="60"/>
        <v>0</v>
      </c>
    </row>
    <row r="300" spans="2:10" ht="15.75">
      <c r="B300" s="102" t="s">
        <v>10</v>
      </c>
      <c r="C300" s="108"/>
      <c r="D300" s="109"/>
      <c r="E300" s="111"/>
      <c r="F300" s="109"/>
      <c r="G300" s="36"/>
      <c r="H300" s="33">
        <f t="shared" si="59"/>
        <v>0</v>
      </c>
      <c r="I300" s="34">
        <f t="shared" si="61"/>
        <v>0</v>
      </c>
      <c r="J300" s="36">
        <f t="shared" si="60"/>
        <v>0</v>
      </c>
    </row>
    <row r="301" spans="2:10" ht="15.75">
      <c r="B301" s="102" t="s">
        <v>11</v>
      </c>
      <c r="C301" s="108"/>
      <c r="D301" s="109"/>
      <c r="E301" s="111"/>
      <c r="F301" s="109"/>
      <c r="G301" s="36"/>
      <c r="H301" s="33">
        <f t="shared" si="59"/>
        <v>0</v>
      </c>
      <c r="I301" s="34">
        <f t="shared" si="61"/>
        <v>0</v>
      </c>
      <c r="J301" s="36">
        <f t="shared" si="60"/>
        <v>0</v>
      </c>
    </row>
    <row r="302" spans="2:10" ht="15.75">
      <c r="B302" s="102" t="s">
        <v>12</v>
      </c>
      <c r="C302" s="108"/>
      <c r="D302" s="109"/>
      <c r="E302" s="111"/>
      <c r="F302" s="109"/>
      <c r="G302" s="107"/>
      <c r="H302" s="33">
        <f t="shared" si="59"/>
        <v>0</v>
      </c>
      <c r="I302" s="34">
        <f t="shared" si="61"/>
        <v>0</v>
      </c>
      <c r="J302" s="36">
        <f t="shared" si="60"/>
        <v>0</v>
      </c>
    </row>
    <row r="303" spans="2:10" ht="16.5" thickBot="1">
      <c r="B303" s="110" t="s">
        <v>13</v>
      </c>
      <c r="C303" s="103"/>
      <c r="D303" s="104"/>
      <c r="E303" s="105"/>
      <c r="F303" s="104"/>
      <c r="G303" s="45"/>
      <c r="H303" s="42">
        <f t="shared" si="59"/>
        <v>0</v>
      </c>
      <c r="I303" s="43">
        <f t="shared" si="61"/>
        <v>0</v>
      </c>
      <c r="J303" s="45">
        <f t="shared" si="60"/>
        <v>0</v>
      </c>
    </row>
    <row r="304" spans="2:10" ht="15.75" thickBot="1">
      <c r="B304" s="54" t="s">
        <v>14</v>
      </c>
      <c r="C304" s="16" t="s">
        <v>24</v>
      </c>
      <c r="D304" s="89">
        <f>SUM(D292:D303)</f>
        <v>2672.57</v>
      </c>
      <c r="E304" s="18" t="s">
        <v>24</v>
      </c>
      <c r="F304" s="89">
        <f>SUM(F292:F303)</f>
        <v>1918.67</v>
      </c>
      <c r="G304" s="19">
        <f>SUM(G292:G303)</f>
        <v>0</v>
      </c>
      <c r="H304" s="16" t="s">
        <v>24</v>
      </c>
      <c r="I304" s="20">
        <f>SUM(I292:I303)</f>
        <v>1918.67</v>
      </c>
      <c r="J304" s="19">
        <f>SUM(J292:J303)</f>
        <v>2672.57</v>
      </c>
    </row>
    <row r="308" spans="1:10" ht="15.75" thickBot="1"/>
    <row r="309" spans="1:10" ht="66" customHeight="1" thickBot="1">
      <c r="A309" s="131">
        <v>1</v>
      </c>
      <c r="B309" s="83" t="s">
        <v>49</v>
      </c>
      <c r="C309" s="173" t="s">
        <v>71</v>
      </c>
      <c r="D309" s="174"/>
      <c r="E309" s="174"/>
      <c r="F309" s="174"/>
      <c r="G309" s="174"/>
      <c r="H309" s="174"/>
      <c r="I309" s="174"/>
      <c r="J309" s="175"/>
    </row>
    <row r="310" spans="1:10" ht="15.75" thickBot="1">
      <c r="B310" s="94">
        <v>1</v>
      </c>
      <c r="C310" s="95">
        <v>2</v>
      </c>
      <c r="D310" s="96">
        <v>3</v>
      </c>
      <c r="E310" s="95">
        <v>4</v>
      </c>
      <c r="F310" s="96">
        <v>5</v>
      </c>
      <c r="G310" s="95">
        <v>6</v>
      </c>
      <c r="H310" s="95">
        <v>7</v>
      </c>
      <c r="I310" s="95">
        <v>8</v>
      </c>
      <c r="J310" s="97">
        <v>9</v>
      </c>
    </row>
    <row r="311" spans="1:10" ht="15.75" customHeight="1" thickBot="1">
      <c r="B311" s="145" t="s">
        <v>1</v>
      </c>
      <c r="C311" s="147" t="s">
        <v>15</v>
      </c>
      <c r="D311" s="176" t="s">
        <v>22</v>
      </c>
      <c r="E311" s="149" t="s">
        <v>21</v>
      </c>
      <c r="F311" s="176" t="s">
        <v>20</v>
      </c>
      <c r="G311" s="153" t="s">
        <v>22</v>
      </c>
      <c r="H311" s="155" t="s">
        <v>17</v>
      </c>
      <c r="I311" s="156"/>
      <c r="J311" s="157"/>
    </row>
    <row r="312" spans="1:10" ht="30.75" thickBot="1">
      <c r="B312" s="146"/>
      <c r="C312" s="148"/>
      <c r="D312" s="177"/>
      <c r="E312" s="150"/>
      <c r="F312" s="177"/>
      <c r="G312" s="154"/>
      <c r="H312" s="112" t="s">
        <v>18</v>
      </c>
      <c r="I312" s="113" t="s">
        <v>19</v>
      </c>
      <c r="J312" s="114" t="s">
        <v>23</v>
      </c>
    </row>
    <row r="313" spans="1:10" ht="15.75">
      <c r="B313" s="98" t="s">
        <v>2</v>
      </c>
      <c r="C313" s="103">
        <v>7</v>
      </c>
      <c r="D313" s="104">
        <v>24180</v>
      </c>
      <c r="E313" s="105">
        <v>3</v>
      </c>
      <c r="F313" s="104">
        <v>4680</v>
      </c>
      <c r="G313" s="28"/>
      <c r="H313" s="25">
        <f t="shared" ref="H313:H324" si="62">C313+E313</f>
        <v>10</v>
      </c>
      <c r="I313" s="26">
        <f>F313</f>
        <v>4680</v>
      </c>
      <c r="J313" s="28">
        <f t="shared" ref="J313:J324" si="63">D313+G313</f>
        <v>24180</v>
      </c>
    </row>
    <row r="314" spans="1:10" ht="15.75">
      <c r="B314" s="102" t="s">
        <v>3</v>
      </c>
      <c r="C314" s="103"/>
      <c r="D314" s="104"/>
      <c r="E314" s="105"/>
      <c r="F314" s="104"/>
      <c r="G314" s="36"/>
      <c r="H314" s="33">
        <f t="shared" si="62"/>
        <v>0</v>
      </c>
      <c r="I314" s="34">
        <f t="shared" ref="I314:I324" si="64">F314</f>
        <v>0</v>
      </c>
      <c r="J314" s="36">
        <f t="shared" si="63"/>
        <v>0</v>
      </c>
    </row>
    <row r="315" spans="1:10" ht="15.75">
      <c r="B315" s="102" t="s">
        <v>4</v>
      </c>
      <c r="C315" s="103"/>
      <c r="D315" s="104"/>
      <c r="E315" s="105"/>
      <c r="F315" s="104"/>
      <c r="G315" s="36"/>
      <c r="H315" s="33">
        <f t="shared" si="62"/>
        <v>0</v>
      </c>
      <c r="I315" s="34">
        <f t="shared" si="64"/>
        <v>0</v>
      </c>
      <c r="J315" s="36">
        <f t="shared" si="63"/>
        <v>0</v>
      </c>
    </row>
    <row r="316" spans="1:10" ht="15.75">
      <c r="B316" s="102" t="s">
        <v>5</v>
      </c>
      <c r="C316" s="103"/>
      <c r="D316" s="104"/>
      <c r="E316" s="105"/>
      <c r="F316" s="104"/>
      <c r="G316" s="36"/>
      <c r="H316" s="33">
        <f t="shared" si="62"/>
        <v>0</v>
      </c>
      <c r="I316" s="34">
        <f t="shared" si="64"/>
        <v>0</v>
      </c>
      <c r="J316" s="36">
        <f t="shared" si="63"/>
        <v>0</v>
      </c>
    </row>
    <row r="317" spans="1:10" ht="15.75">
      <c r="B317" s="102" t="s">
        <v>6</v>
      </c>
      <c r="C317" s="103"/>
      <c r="D317" s="104"/>
      <c r="E317" s="105"/>
      <c r="F317" s="104"/>
      <c r="G317" s="36"/>
      <c r="H317" s="33">
        <f t="shared" si="62"/>
        <v>0</v>
      </c>
      <c r="I317" s="34">
        <f t="shared" si="64"/>
        <v>0</v>
      </c>
      <c r="J317" s="36">
        <f t="shared" si="63"/>
        <v>0</v>
      </c>
    </row>
    <row r="318" spans="1:10" ht="15.75">
      <c r="B318" s="102" t="s">
        <v>7</v>
      </c>
      <c r="C318" s="103"/>
      <c r="D318" s="104"/>
      <c r="E318" s="105"/>
      <c r="F318" s="104"/>
      <c r="G318" s="36"/>
      <c r="H318" s="33">
        <f t="shared" si="62"/>
        <v>0</v>
      </c>
      <c r="I318" s="34">
        <f t="shared" si="64"/>
        <v>0</v>
      </c>
      <c r="J318" s="36">
        <f t="shared" si="63"/>
        <v>0</v>
      </c>
    </row>
    <row r="319" spans="1:10" ht="15.75">
      <c r="B319" s="106" t="s">
        <v>8</v>
      </c>
      <c r="C319" s="108"/>
      <c r="D319" s="109"/>
      <c r="E319" s="111"/>
      <c r="F319" s="109"/>
      <c r="G319" s="36"/>
      <c r="H319" s="33">
        <f t="shared" si="62"/>
        <v>0</v>
      </c>
      <c r="I319" s="34">
        <f t="shared" si="64"/>
        <v>0</v>
      </c>
      <c r="J319" s="36">
        <f t="shared" si="63"/>
        <v>0</v>
      </c>
    </row>
    <row r="320" spans="1:10" ht="15.75">
      <c r="B320" s="102" t="s">
        <v>9</v>
      </c>
      <c r="C320" s="108"/>
      <c r="D320" s="109"/>
      <c r="E320" s="111"/>
      <c r="F320" s="109"/>
      <c r="G320" s="107"/>
      <c r="H320" s="33">
        <f t="shared" si="62"/>
        <v>0</v>
      </c>
      <c r="I320" s="34">
        <f t="shared" si="64"/>
        <v>0</v>
      </c>
      <c r="J320" s="36">
        <f t="shared" si="63"/>
        <v>0</v>
      </c>
    </row>
    <row r="321" spans="1:12" ht="15.75">
      <c r="B321" s="102" t="s">
        <v>10</v>
      </c>
      <c r="C321" s="108"/>
      <c r="D321" s="109"/>
      <c r="E321" s="111"/>
      <c r="F321" s="109"/>
      <c r="G321" s="36"/>
      <c r="H321" s="33">
        <f t="shared" si="62"/>
        <v>0</v>
      </c>
      <c r="I321" s="34">
        <f t="shared" si="64"/>
        <v>0</v>
      </c>
      <c r="J321" s="36">
        <f t="shared" si="63"/>
        <v>0</v>
      </c>
    </row>
    <row r="322" spans="1:12" ht="15.75">
      <c r="B322" s="102" t="s">
        <v>11</v>
      </c>
      <c r="C322" s="108"/>
      <c r="D322" s="109"/>
      <c r="E322" s="111"/>
      <c r="F322" s="109"/>
      <c r="G322" s="36"/>
      <c r="H322" s="33">
        <f t="shared" si="62"/>
        <v>0</v>
      </c>
      <c r="I322" s="34">
        <f t="shared" si="64"/>
        <v>0</v>
      </c>
      <c r="J322" s="36">
        <f t="shared" si="63"/>
        <v>0</v>
      </c>
    </row>
    <row r="323" spans="1:12" ht="15.75">
      <c r="B323" s="102" t="s">
        <v>12</v>
      </c>
      <c r="C323" s="108"/>
      <c r="D323" s="109"/>
      <c r="E323" s="111"/>
      <c r="F323" s="109"/>
      <c r="G323" s="107"/>
      <c r="H323" s="33">
        <f t="shared" si="62"/>
        <v>0</v>
      </c>
      <c r="I323" s="34">
        <f t="shared" si="64"/>
        <v>0</v>
      </c>
      <c r="J323" s="36">
        <f t="shared" si="63"/>
        <v>0</v>
      </c>
    </row>
    <row r="324" spans="1:12" ht="16.5" thickBot="1">
      <c r="B324" s="110" t="s">
        <v>13</v>
      </c>
      <c r="C324" s="103"/>
      <c r="D324" s="104"/>
      <c r="E324" s="105"/>
      <c r="F324" s="104"/>
      <c r="G324" s="45"/>
      <c r="H324" s="42">
        <f t="shared" si="62"/>
        <v>0</v>
      </c>
      <c r="I324" s="43">
        <f t="shared" si="64"/>
        <v>0</v>
      </c>
      <c r="J324" s="45">
        <f t="shared" si="63"/>
        <v>0</v>
      </c>
    </row>
    <row r="325" spans="1:12" ht="15.75" thickBot="1">
      <c r="B325" s="54" t="s">
        <v>14</v>
      </c>
      <c r="C325" s="16" t="s">
        <v>24</v>
      </c>
      <c r="D325" s="89">
        <f>SUM(D313:D324)</f>
        <v>24180</v>
      </c>
      <c r="E325" s="18" t="s">
        <v>24</v>
      </c>
      <c r="F325" s="89">
        <f>SUM(F313:F324)</f>
        <v>4680</v>
      </c>
      <c r="G325" s="19">
        <f>SUM(G313:G324)</f>
        <v>0</v>
      </c>
      <c r="H325" s="16" t="s">
        <v>24</v>
      </c>
      <c r="I325" s="20">
        <f>SUM(I313:I324)</f>
        <v>4680</v>
      </c>
      <c r="J325" s="19">
        <f>SUM(J313:J324)</f>
        <v>24180</v>
      </c>
    </row>
    <row r="327" spans="1:12">
      <c r="L327" s="115"/>
    </row>
    <row r="328" spans="1:12" ht="15.75" thickBot="1"/>
    <row r="329" spans="1:12" ht="63.75" customHeight="1" thickBot="1">
      <c r="A329" s="131">
        <v>1</v>
      </c>
      <c r="B329" s="83" t="s">
        <v>49</v>
      </c>
      <c r="C329" s="173" t="s">
        <v>72</v>
      </c>
      <c r="D329" s="174"/>
      <c r="E329" s="174"/>
      <c r="F329" s="174"/>
      <c r="G329" s="174"/>
      <c r="H329" s="174"/>
      <c r="I329" s="174"/>
      <c r="J329" s="175"/>
    </row>
    <row r="330" spans="1:12" ht="15.75" thickBot="1">
      <c r="B330" s="94">
        <v>1</v>
      </c>
      <c r="C330" s="95">
        <v>2</v>
      </c>
      <c r="D330" s="96">
        <v>3</v>
      </c>
      <c r="E330" s="95">
        <v>4</v>
      </c>
      <c r="F330" s="96">
        <v>5</v>
      </c>
      <c r="G330" s="95">
        <v>6</v>
      </c>
      <c r="H330" s="95">
        <v>7</v>
      </c>
      <c r="I330" s="95">
        <v>8</v>
      </c>
      <c r="J330" s="97">
        <v>9</v>
      </c>
    </row>
    <row r="331" spans="1:12" ht="15.75" customHeight="1" thickBot="1">
      <c r="B331" s="145" t="s">
        <v>1</v>
      </c>
      <c r="C331" s="147" t="s">
        <v>15</v>
      </c>
      <c r="D331" s="176" t="s">
        <v>22</v>
      </c>
      <c r="E331" s="149" t="s">
        <v>21</v>
      </c>
      <c r="F331" s="176" t="s">
        <v>20</v>
      </c>
      <c r="G331" s="153" t="s">
        <v>22</v>
      </c>
      <c r="H331" s="155" t="s">
        <v>17</v>
      </c>
      <c r="I331" s="156"/>
      <c r="J331" s="157"/>
    </row>
    <row r="332" spans="1:12" ht="30.75" thickBot="1">
      <c r="B332" s="146"/>
      <c r="C332" s="148"/>
      <c r="D332" s="177"/>
      <c r="E332" s="150"/>
      <c r="F332" s="177"/>
      <c r="G332" s="154"/>
      <c r="H332" s="112" t="s">
        <v>18</v>
      </c>
      <c r="I332" s="113" t="s">
        <v>19</v>
      </c>
      <c r="J332" s="114" t="s">
        <v>23</v>
      </c>
    </row>
    <row r="333" spans="1:12" ht="15.75">
      <c r="B333" s="98" t="s">
        <v>2</v>
      </c>
      <c r="C333" s="103">
        <v>2</v>
      </c>
      <c r="D333" s="104">
        <v>3365</v>
      </c>
      <c r="E333" s="105">
        <v>3</v>
      </c>
      <c r="F333" s="104">
        <v>4975</v>
      </c>
      <c r="G333" s="28"/>
      <c r="H333" s="25">
        <f t="shared" ref="H333:H344" si="65">C333+E333</f>
        <v>5</v>
      </c>
      <c r="I333" s="26">
        <f>F333</f>
        <v>4975</v>
      </c>
      <c r="J333" s="28">
        <f t="shared" ref="J333:J344" si="66">D333+G333</f>
        <v>3365</v>
      </c>
    </row>
    <row r="334" spans="1:12" ht="15.75">
      <c r="B334" s="102" t="s">
        <v>3</v>
      </c>
      <c r="C334" s="103"/>
      <c r="D334" s="104"/>
      <c r="E334" s="105"/>
      <c r="F334" s="104"/>
      <c r="G334" s="36"/>
      <c r="H334" s="33">
        <f t="shared" si="65"/>
        <v>0</v>
      </c>
      <c r="I334" s="34">
        <f t="shared" ref="I334:I344" si="67">F334</f>
        <v>0</v>
      </c>
      <c r="J334" s="36">
        <f t="shared" si="66"/>
        <v>0</v>
      </c>
    </row>
    <row r="335" spans="1:12" ht="15.75">
      <c r="B335" s="102" t="s">
        <v>4</v>
      </c>
      <c r="C335" s="103"/>
      <c r="D335" s="104"/>
      <c r="E335" s="105"/>
      <c r="F335" s="104"/>
      <c r="G335" s="36"/>
      <c r="H335" s="33">
        <f t="shared" si="65"/>
        <v>0</v>
      </c>
      <c r="I335" s="34">
        <f t="shared" si="67"/>
        <v>0</v>
      </c>
      <c r="J335" s="36">
        <f t="shared" si="66"/>
        <v>0</v>
      </c>
    </row>
    <row r="336" spans="1:12" ht="15.75">
      <c r="B336" s="102" t="s">
        <v>5</v>
      </c>
      <c r="C336" s="103"/>
      <c r="D336" s="104"/>
      <c r="E336" s="105"/>
      <c r="F336" s="104"/>
      <c r="G336" s="36"/>
      <c r="H336" s="33">
        <f t="shared" si="65"/>
        <v>0</v>
      </c>
      <c r="I336" s="34">
        <f t="shared" si="67"/>
        <v>0</v>
      </c>
      <c r="J336" s="36">
        <f t="shared" si="66"/>
        <v>0</v>
      </c>
    </row>
    <row r="337" spans="1:10" ht="15.75">
      <c r="B337" s="102" t="s">
        <v>6</v>
      </c>
      <c r="C337" s="103"/>
      <c r="D337" s="104"/>
      <c r="E337" s="105"/>
      <c r="F337" s="104"/>
      <c r="G337" s="36"/>
      <c r="H337" s="33">
        <f t="shared" si="65"/>
        <v>0</v>
      </c>
      <c r="I337" s="34">
        <f t="shared" si="67"/>
        <v>0</v>
      </c>
      <c r="J337" s="36">
        <f t="shared" si="66"/>
        <v>0</v>
      </c>
    </row>
    <row r="338" spans="1:10" ht="15.75">
      <c r="B338" s="102" t="s">
        <v>7</v>
      </c>
      <c r="C338" s="103"/>
      <c r="D338" s="104"/>
      <c r="E338" s="105"/>
      <c r="F338" s="104"/>
      <c r="G338" s="36"/>
      <c r="H338" s="33">
        <f t="shared" si="65"/>
        <v>0</v>
      </c>
      <c r="I338" s="34">
        <f t="shared" si="67"/>
        <v>0</v>
      </c>
      <c r="J338" s="36">
        <f t="shared" si="66"/>
        <v>0</v>
      </c>
    </row>
    <row r="339" spans="1:10" ht="15.75">
      <c r="B339" s="106" t="s">
        <v>8</v>
      </c>
      <c r="C339" s="108"/>
      <c r="D339" s="109"/>
      <c r="E339" s="111"/>
      <c r="F339" s="109"/>
      <c r="G339" s="36"/>
      <c r="H339" s="33">
        <f t="shared" si="65"/>
        <v>0</v>
      </c>
      <c r="I339" s="34">
        <f t="shared" si="67"/>
        <v>0</v>
      </c>
      <c r="J339" s="36">
        <f t="shared" si="66"/>
        <v>0</v>
      </c>
    </row>
    <row r="340" spans="1:10" ht="15.75">
      <c r="B340" s="102" t="s">
        <v>9</v>
      </c>
      <c r="C340" s="108"/>
      <c r="D340" s="109"/>
      <c r="E340" s="111"/>
      <c r="F340" s="109"/>
      <c r="G340" s="107"/>
      <c r="H340" s="33">
        <f t="shared" si="65"/>
        <v>0</v>
      </c>
      <c r="I340" s="34">
        <f t="shared" si="67"/>
        <v>0</v>
      </c>
      <c r="J340" s="36">
        <f t="shared" si="66"/>
        <v>0</v>
      </c>
    </row>
    <row r="341" spans="1:10" ht="15.75">
      <c r="B341" s="102" t="s">
        <v>10</v>
      </c>
      <c r="C341" s="108"/>
      <c r="D341" s="109"/>
      <c r="E341" s="111"/>
      <c r="F341" s="109"/>
      <c r="G341" s="36"/>
      <c r="H341" s="33">
        <f t="shared" si="65"/>
        <v>0</v>
      </c>
      <c r="I341" s="34">
        <f t="shared" si="67"/>
        <v>0</v>
      </c>
      <c r="J341" s="36">
        <f t="shared" si="66"/>
        <v>0</v>
      </c>
    </row>
    <row r="342" spans="1:10" ht="15.75">
      <c r="B342" s="102" t="s">
        <v>11</v>
      </c>
      <c r="C342" s="108"/>
      <c r="D342" s="109"/>
      <c r="E342" s="111"/>
      <c r="F342" s="109"/>
      <c r="G342" s="36"/>
      <c r="H342" s="33">
        <f t="shared" si="65"/>
        <v>0</v>
      </c>
      <c r="I342" s="34">
        <f t="shared" si="67"/>
        <v>0</v>
      </c>
      <c r="J342" s="36">
        <f t="shared" si="66"/>
        <v>0</v>
      </c>
    </row>
    <row r="343" spans="1:10" ht="15.75">
      <c r="B343" s="102" t="s">
        <v>12</v>
      </c>
      <c r="C343" s="108"/>
      <c r="D343" s="109"/>
      <c r="E343" s="111"/>
      <c r="F343" s="109"/>
      <c r="G343" s="107"/>
      <c r="H343" s="33">
        <f t="shared" si="65"/>
        <v>0</v>
      </c>
      <c r="I343" s="34">
        <f t="shared" si="67"/>
        <v>0</v>
      </c>
      <c r="J343" s="36">
        <f t="shared" si="66"/>
        <v>0</v>
      </c>
    </row>
    <row r="344" spans="1:10" ht="16.5" thickBot="1">
      <c r="B344" s="110" t="s">
        <v>13</v>
      </c>
      <c r="C344" s="103"/>
      <c r="D344" s="104"/>
      <c r="E344" s="105"/>
      <c r="F344" s="104"/>
      <c r="G344" s="45"/>
      <c r="H344" s="42">
        <f t="shared" si="65"/>
        <v>0</v>
      </c>
      <c r="I344" s="43">
        <f t="shared" si="67"/>
        <v>0</v>
      </c>
      <c r="J344" s="45">
        <f t="shared" si="66"/>
        <v>0</v>
      </c>
    </row>
    <row r="345" spans="1:10" ht="15.75" thickBot="1">
      <c r="B345" s="54" t="s">
        <v>14</v>
      </c>
      <c r="C345" s="16" t="s">
        <v>24</v>
      </c>
      <c r="D345" s="89">
        <f>SUM(D333:D344)</f>
        <v>3365</v>
      </c>
      <c r="E345" s="18" t="s">
        <v>24</v>
      </c>
      <c r="F345" s="89">
        <f>SUM(F333:F344)</f>
        <v>4975</v>
      </c>
      <c r="G345" s="19">
        <f>SUM(G333:G344)</f>
        <v>0</v>
      </c>
      <c r="H345" s="16" t="s">
        <v>24</v>
      </c>
      <c r="I345" s="20">
        <f>SUM(I333:I344)</f>
        <v>4975</v>
      </c>
      <c r="J345" s="19">
        <f>SUM(J333:J344)</f>
        <v>3365</v>
      </c>
    </row>
    <row r="349" spans="1:10" ht="15.75" thickBot="1"/>
    <row r="350" spans="1:10" ht="72.75" customHeight="1" thickBot="1">
      <c r="A350" s="131">
        <v>1</v>
      </c>
      <c r="B350" s="83" t="s">
        <v>49</v>
      </c>
      <c r="C350" s="173" t="s">
        <v>73</v>
      </c>
      <c r="D350" s="174"/>
      <c r="E350" s="174"/>
      <c r="F350" s="174"/>
      <c r="G350" s="174"/>
      <c r="H350" s="174"/>
      <c r="I350" s="174"/>
      <c r="J350" s="175"/>
    </row>
    <row r="351" spans="1:10" ht="15.75" thickBot="1">
      <c r="B351" s="94">
        <v>1</v>
      </c>
      <c r="C351" s="95">
        <v>2</v>
      </c>
      <c r="D351" s="96">
        <v>3</v>
      </c>
      <c r="E351" s="95">
        <v>4</v>
      </c>
      <c r="F351" s="96">
        <v>5</v>
      </c>
      <c r="G351" s="95">
        <v>6</v>
      </c>
      <c r="H351" s="95">
        <v>7</v>
      </c>
      <c r="I351" s="95">
        <v>8</v>
      </c>
      <c r="J351" s="97">
        <v>9</v>
      </c>
    </row>
    <row r="352" spans="1:10" ht="15.75" customHeight="1" thickBot="1">
      <c r="B352" s="145" t="s">
        <v>1</v>
      </c>
      <c r="C352" s="147" t="s">
        <v>15</v>
      </c>
      <c r="D352" s="176" t="s">
        <v>22</v>
      </c>
      <c r="E352" s="149" t="s">
        <v>21</v>
      </c>
      <c r="F352" s="176" t="s">
        <v>20</v>
      </c>
      <c r="G352" s="153" t="s">
        <v>22</v>
      </c>
      <c r="H352" s="155" t="s">
        <v>17</v>
      </c>
      <c r="I352" s="156"/>
      <c r="J352" s="157"/>
    </row>
    <row r="353" spans="1:10" ht="30.75" thickBot="1">
      <c r="B353" s="146"/>
      <c r="C353" s="148"/>
      <c r="D353" s="177"/>
      <c r="E353" s="150"/>
      <c r="F353" s="177"/>
      <c r="G353" s="154"/>
      <c r="H353" s="112" t="s">
        <v>18</v>
      </c>
      <c r="I353" s="113" t="s">
        <v>19</v>
      </c>
      <c r="J353" s="114" t="s">
        <v>23</v>
      </c>
    </row>
    <row r="354" spans="1:10" ht="15.75">
      <c r="B354" s="98" t="s">
        <v>2</v>
      </c>
      <c r="C354" s="108">
        <v>11</v>
      </c>
      <c r="D354" s="109">
        <v>15913.19</v>
      </c>
      <c r="E354" s="111">
        <v>1</v>
      </c>
      <c r="F354" s="109">
        <v>888.72</v>
      </c>
      <c r="G354" s="28"/>
      <c r="H354" s="25">
        <f t="shared" ref="H354:H365" si="68">C354+E354</f>
        <v>12</v>
      </c>
      <c r="I354" s="26">
        <f>F354</f>
        <v>888.72</v>
      </c>
      <c r="J354" s="28">
        <f t="shared" ref="J354:J365" si="69">D354+G354</f>
        <v>15913.19</v>
      </c>
    </row>
    <row r="355" spans="1:10" ht="15.75">
      <c r="B355" s="102" t="s">
        <v>3</v>
      </c>
      <c r="C355" s="103"/>
      <c r="D355" s="104"/>
      <c r="E355" s="105"/>
      <c r="F355" s="104"/>
      <c r="G355" s="36"/>
      <c r="H355" s="33">
        <f t="shared" si="68"/>
        <v>0</v>
      </c>
      <c r="I355" s="34">
        <f t="shared" ref="I355:I365" si="70">F355</f>
        <v>0</v>
      </c>
      <c r="J355" s="36">
        <f t="shared" si="69"/>
        <v>0</v>
      </c>
    </row>
    <row r="356" spans="1:10" ht="15.75">
      <c r="B356" s="102" t="s">
        <v>4</v>
      </c>
      <c r="C356" s="103"/>
      <c r="D356" s="104"/>
      <c r="E356" s="105"/>
      <c r="F356" s="104"/>
      <c r="G356" s="36"/>
      <c r="H356" s="33">
        <f t="shared" si="68"/>
        <v>0</v>
      </c>
      <c r="I356" s="34">
        <f t="shared" si="70"/>
        <v>0</v>
      </c>
      <c r="J356" s="36">
        <f t="shared" si="69"/>
        <v>0</v>
      </c>
    </row>
    <row r="357" spans="1:10" ht="15.75">
      <c r="B357" s="102" t="s">
        <v>5</v>
      </c>
      <c r="C357" s="103"/>
      <c r="D357" s="104"/>
      <c r="E357" s="105"/>
      <c r="F357" s="104"/>
      <c r="G357" s="36"/>
      <c r="H357" s="33">
        <f t="shared" si="68"/>
        <v>0</v>
      </c>
      <c r="I357" s="34">
        <f t="shared" si="70"/>
        <v>0</v>
      </c>
      <c r="J357" s="36">
        <f t="shared" si="69"/>
        <v>0</v>
      </c>
    </row>
    <row r="358" spans="1:10" ht="15.75">
      <c r="B358" s="102" t="s">
        <v>6</v>
      </c>
      <c r="C358" s="103"/>
      <c r="D358" s="104"/>
      <c r="E358" s="105"/>
      <c r="F358" s="104"/>
      <c r="G358" s="36"/>
      <c r="H358" s="33">
        <f t="shared" si="68"/>
        <v>0</v>
      </c>
      <c r="I358" s="34">
        <f t="shared" si="70"/>
        <v>0</v>
      </c>
      <c r="J358" s="36">
        <f t="shared" si="69"/>
        <v>0</v>
      </c>
    </row>
    <row r="359" spans="1:10" ht="15.75">
      <c r="B359" s="102" t="s">
        <v>7</v>
      </c>
      <c r="C359" s="103"/>
      <c r="D359" s="104"/>
      <c r="E359" s="105"/>
      <c r="F359" s="104"/>
      <c r="G359" s="36"/>
      <c r="H359" s="33">
        <f t="shared" si="68"/>
        <v>0</v>
      </c>
      <c r="I359" s="34">
        <f t="shared" si="70"/>
        <v>0</v>
      </c>
      <c r="J359" s="36">
        <f t="shared" si="69"/>
        <v>0</v>
      </c>
    </row>
    <row r="360" spans="1:10" ht="15.75">
      <c r="B360" s="106" t="s">
        <v>8</v>
      </c>
      <c r="C360" s="108"/>
      <c r="D360" s="109"/>
      <c r="E360" s="111"/>
      <c r="F360" s="109"/>
      <c r="G360" s="36"/>
      <c r="H360" s="33">
        <f t="shared" si="68"/>
        <v>0</v>
      </c>
      <c r="I360" s="34">
        <f t="shared" si="70"/>
        <v>0</v>
      </c>
      <c r="J360" s="36">
        <f t="shared" si="69"/>
        <v>0</v>
      </c>
    </row>
    <row r="361" spans="1:10" ht="15.75">
      <c r="B361" s="102" t="s">
        <v>9</v>
      </c>
      <c r="C361" s="108"/>
      <c r="D361" s="109"/>
      <c r="E361" s="111"/>
      <c r="F361" s="109"/>
      <c r="G361" s="107"/>
      <c r="H361" s="33">
        <f t="shared" si="68"/>
        <v>0</v>
      </c>
      <c r="I361" s="34">
        <f t="shared" si="70"/>
        <v>0</v>
      </c>
      <c r="J361" s="36">
        <f t="shared" si="69"/>
        <v>0</v>
      </c>
    </row>
    <row r="362" spans="1:10" ht="15.75">
      <c r="B362" s="102" t="s">
        <v>10</v>
      </c>
      <c r="C362" s="108"/>
      <c r="D362" s="109"/>
      <c r="E362" s="111"/>
      <c r="F362" s="109"/>
      <c r="G362" s="36"/>
      <c r="H362" s="33">
        <f t="shared" si="68"/>
        <v>0</v>
      </c>
      <c r="I362" s="34">
        <f t="shared" si="70"/>
        <v>0</v>
      </c>
      <c r="J362" s="36">
        <f t="shared" si="69"/>
        <v>0</v>
      </c>
    </row>
    <row r="363" spans="1:10" ht="15.75">
      <c r="B363" s="102" t="s">
        <v>11</v>
      </c>
      <c r="C363" s="108"/>
      <c r="D363" s="109"/>
      <c r="E363" s="111"/>
      <c r="F363" s="109"/>
      <c r="G363" s="36"/>
      <c r="H363" s="33">
        <f t="shared" si="68"/>
        <v>0</v>
      </c>
      <c r="I363" s="34">
        <f t="shared" si="70"/>
        <v>0</v>
      </c>
      <c r="J363" s="36">
        <f t="shared" si="69"/>
        <v>0</v>
      </c>
    </row>
    <row r="364" spans="1:10" ht="15.75">
      <c r="B364" s="102" t="s">
        <v>12</v>
      </c>
      <c r="C364" s="108"/>
      <c r="D364" s="109"/>
      <c r="E364" s="111"/>
      <c r="F364" s="109"/>
      <c r="G364" s="107"/>
      <c r="H364" s="33">
        <f t="shared" si="68"/>
        <v>0</v>
      </c>
      <c r="I364" s="34">
        <f t="shared" si="70"/>
        <v>0</v>
      </c>
      <c r="J364" s="36">
        <f t="shared" si="69"/>
        <v>0</v>
      </c>
    </row>
    <row r="365" spans="1:10" ht="16.5" thickBot="1">
      <c r="B365" s="110" t="s">
        <v>13</v>
      </c>
      <c r="C365" s="103"/>
      <c r="D365" s="104"/>
      <c r="E365" s="105"/>
      <c r="F365" s="104"/>
      <c r="G365" s="45"/>
      <c r="H365" s="42">
        <f t="shared" si="68"/>
        <v>0</v>
      </c>
      <c r="I365" s="43">
        <f t="shared" si="70"/>
        <v>0</v>
      </c>
      <c r="J365" s="45">
        <f t="shared" si="69"/>
        <v>0</v>
      </c>
    </row>
    <row r="366" spans="1:10" ht="15.75" thickBot="1">
      <c r="B366" s="54" t="s">
        <v>14</v>
      </c>
      <c r="C366" s="16" t="s">
        <v>24</v>
      </c>
      <c r="D366" s="89">
        <f>SUM(D354:D365)</f>
        <v>15913.19</v>
      </c>
      <c r="E366" s="18" t="s">
        <v>24</v>
      </c>
      <c r="F366" s="89">
        <f>SUM(F354:F365)</f>
        <v>888.72</v>
      </c>
      <c r="G366" s="19">
        <f>SUM(G354:G365)</f>
        <v>0</v>
      </c>
      <c r="H366" s="16" t="s">
        <v>24</v>
      </c>
      <c r="I366" s="20">
        <f>SUM(I354:I365)</f>
        <v>888.72</v>
      </c>
      <c r="J366" s="19">
        <f>SUM(J354:J365)</f>
        <v>15913.19</v>
      </c>
    </row>
    <row r="367" spans="1:10" ht="15.75" thickBot="1"/>
    <row r="368" spans="1:10" ht="44.25" customHeight="1" thickBot="1">
      <c r="A368" s="131">
        <v>1</v>
      </c>
      <c r="B368" s="83" t="s">
        <v>49</v>
      </c>
      <c r="C368" s="173" t="s">
        <v>74</v>
      </c>
      <c r="D368" s="174"/>
      <c r="E368" s="174"/>
      <c r="F368" s="174"/>
      <c r="G368" s="174"/>
      <c r="H368" s="174"/>
      <c r="I368" s="174"/>
      <c r="J368" s="175"/>
    </row>
    <row r="369" spans="2:10" ht="15.75" thickBot="1">
      <c r="B369" s="94">
        <v>1</v>
      </c>
      <c r="C369" s="95">
        <v>2</v>
      </c>
      <c r="D369" s="96">
        <v>3</v>
      </c>
      <c r="E369" s="95">
        <v>4</v>
      </c>
      <c r="F369" s="96">
        <v>5</v>
      </c>
      <c r="G369" s="95">
        <v>6</v>
      </c>
      <c r="H369" s="95">
        <v>7</v>
      </c>
      <c r="I369" s="95">
        <v>8</v>
      </c>
      <c r="J369" s="97">
        <v>9</v>
      </c>
    </row>
    <row r="370" spans="2:10" ht="15.75" customHeight="1" thickBot="1">
      <c r="B370" s="145" t="s">
        <v>1</v>
      </c>
      <c r="C370" s="147" t="s">
        <v>15</v>
      </c>
      <c r="D370" s="176" t="s">
        <v>22</v>
      </c>
      <c r="E370" s="149" t="s">
        <v>21</v>
      </c>
      <c r="F370" s="176" t="s">
        <v>20</v>
      </c>
      <c r="G370" s="153" t="s">
        <v>22</v>
      </c>
      <c r="H370" s="155" t="s">
        <v>17</v>
      </c>
      <c r="I370" s="156"/>
      <c r="J370" s="157"/>
    </row>
    <row r="371" spans="2:10" ht="30.75" thickBot="1">
      <c r="B371" s="146"/>
      <c r="C371" s="148"/>
      <c r="D371" s="177"/>
      <c r="E371" s="150"/>
      <c r="F371" s="177"/>
      <c r="G371" s="154"/>
      <c r="H371" s="112" t="s">
        <v>18</v>
      </c>
      <c r="I371" s="113" t="s">
        <v>19</v>
      </c>
      <c r="J371" s="114" t="s">
        <v>23</v>
      </c>
    </row>
    <row r="372" spans="2:10" ht="15.75">
      <c r="B372" s="98" t="s">
        <v>2</v>
      </c>
      <c r="C372" s="99"/>
      <c r="D372" s="100"/>
      <c r="E372" s="105">
        <v>1</v>
      </c>
      <c r="F372" s="104">
        <v>2470</v>
      </c>
      <c r="G372" s="28"/>
      <c r="H372" s="25">
        <f t="shared" ref="H372:H383" si="71">C372+E372</f>
        <v>1</v>
      </c>
      <c r="I372" s="26">
        <f>F372</f>
        <v>2470</v>
      </c>
      <c r="J372" s="28">
        <f t="shared" ref="J372:J383" si="72">D372+G372</f>
        <v>0</v>
      </c>
    </row>
    <row r="373" spans="2:10" ht="15.75">
      <c r="B373" s="102" t="s">
        <v>3</v>
      </c>
      <c r="C373" s="103"/>
      <c r="D373" s="104"/>
      <c r="E373" s="105"/>
      <c r="F373" s="104"/>
      <c r="G373" s="36"/>
      <c r="H373" s="33">
        <f>C373+E373</f>
        <v>0</v>
      </c>
      <c r="I373" s="34">
        <f t="shared" ref="I373:I383" si="73">F373</f>
        <v>0</v>
      </c>
      <c r="J373" s="36">
        <f t="shared" si="72"/>
        <v>0</v>
      </c>
    </row>
    <row r="374" spans="2:10" ht="15.75">
      <c r="B374" s="102" t="s">
        <v>4</v>
      </c>
      <c r="C374" s="103"/>
      <c r="D374" s="104"/>
      <c r="E374" s="105"/>
      <c r="F374" s="104"/>
      <c r="G374" s="36"/>
      <c r="H374" s="33">
        <f t="shared" si="71"/>
        <v>0</v>
      </c>
      <c r="I374" s="34">
        <f t="shared" si="73"/>
        <v>0</v>
      </c>
      <c r="J374" s="36">
        <f t="shared" si="72"/>
        <v>0</v>
      </c>
    </row>
    <row r="375" spans="2:10" ht="15.75">
      <c r="B375" s="102" t="s">
        <v>5</v>
      </c>
      <c r="C375" s="103"/>
      <c r="D375" s="104"/>
      <c r="E375" s="105"/>
      <c r="F375" s="104"/>
      <c r="G375" s="36"/>
      <c r="H375" s="33">
        <f t="shared" si="71"/>
        <v>0</v>
      </c>
      <c r="I375" s="34">
        <f t="shared" si="73"/>
        <v>0</v>
      </c>
      <c r="J375" s="36">
        <f t="shared" si="72"/>
        <v>0</v>
      </c>
    </row>
    <row r="376" spans="2:10" ht="15.75">
      <c r="B376" s="102" t="s">
        <v>6</v>
      </c>
      <c r="C376" s="103"/>
      <c r="D376" s="104"/>
      <c r="E376" s="105"/>
      <c r="F376" s="104"/>
      <c r="G376" s="36"/>
      <c r="H376" s="33">
        <f t="shared" si="71"/>
        <v>0</v>
      </c>
      <c r="I376" s="34">
        <f t="shared" si="73"/>
        <v>0</v>
      </c>
      <c r="J376" s="36">
        <f>D376+G376</f>
        <v>0</v>
      </c>
    </row>
    <row r="377" spans="2:10" ht="15.75">
      <c r="B377" s="102" t="s">
        <v>7</v>
      </c>
      <c r="C377" s="103"/>
      <c r="D377" s="104"/>
      <c r="E377" s="105"/>
      <c r="F377" s="104"/>
      <c r="G377" s="36"/>
      <c r="H377" s="33">
        <f t="shared" si="71"/>
        <v>0</v>
      </c>
      <c r="I377" s="34">
        <f t="shared" si="73"/>
        <v>0</v>
      </c>
      <c r="J377" s="36">
        <f t="shared" si="72"/>
        <v>0</v>
      </c>
    </row>
    <row r="378" spans="2:10" ht="15.75">
      <c r="B378" s="106" t="s">
        <v>8</v>
      </c>
      <c r="C378" s="108"/>
      <c r="D378" s="109"/>
      <c r="E378" s="111"/>
      <c r="F378" s="109"/>
      <c r="G378" s="36"/>
      <c r="H378" s="33">
        <f t="shared" si="71"/>
        <v>0</v>
      </c>
      <c r="I378" s="34">
        <f t="shared" si="73"/>
        <v>0</v>
      </c>
      <c r="J378" s="36">
        <f t="shared" si="72"/>
        <v>0</v>
      </c>
    </row>
    <row r="379" spans="2:10" ht="15.75">
      <c r="B379" s="102" t="s">
        <v>9</v>
      </c>
      <c r="C379" s="108"/>
      <c r="D379" s="109"/>
      <c r="E379" s="111"/>
      <c r="F379" s="109"/>
      <c r="G379" s="107"/>
      <c r="H379" s="33">
        <f t="shared" si="71"/>
        <v>0</v>
      </c>
      <c r="I379" s="34">
        <f t="shared" si="73"/>
        <v>0</v>
      </c>
      <c r="J379" s="36">
        <f t="shared" si="72"/>
        <v>0</v>
      </c>
    </row>
    <row r="380" spans="2:10" ht="15.75">
      <c r="B380" s="102" t="s">
        <v>10</v>
      </c>
      <c r="C380" s="108"/>
      <c r="D380" s="109"/>
      <c r="E380" s="111"/>
      <c r="F380" s="109"/>
      <c r="G380" s="36"/>
      <c r="H380" s="33">
        <f t="shared" si="71"/>
        <v>0</v>
      </c>
      <c r="I380" s="34">
        <f t="shared" si="73"/>
        <v>0</v>
      </c>
      <c r="J380" s="36">
        <f t="shared" si="72"/>
        <v>0</v>
      </c>
    </row>
    <row r="381" spans="2:10" ht="15.75">
      <c r="B381" s="102" t="s">
        <v>11</v>
      </c>
      <c r="C381" s="108"/>
      <c r="D381" s="109"/>
      <c r="E381" s="111"/>
      <c r="F381" s="109"/>
      <c r="G381" s="36"/>
      <c r="H381" s="33">
        <f t="shared" si="71"/>
        <v>0</v>
      </c>
      <c r="I381" s="34">
        <f t="shared" si="73"/>
        <v>0</v>
      </c>
      <c r="J381" s="36">
        <f t="shared" si="72"/>
        <v>0</v>
      </c>
    </row>
    <row r="382" spans="2:10" ht="15.75">
      <c r="B382" s="102" t="s">
        <v>12</v>
      </c>
      <c r="C382" s="108"/>
      <c r="D382" s="109"/>
      <c r="E382" s="111"/>
      <c r="F382" s="109"/>
      <c r="G382" s="107"/>
      <c r="H382" s="33">
        <f t="shared" si="71"/>
        <v>0</v>
      </c>
      <c r="I382" s="34">
        <f t="shared" si="73"/>
        <v>0</v>
      </c>
      <c r="J382" s="36">
        <f t="shared" si="72"/>
        <v>0</v>
      </c>
    </row>
    <row r="383" spans="2:10" ht="16.5" thickBot="1">
      <c r="B383" s="110" t="s">
        <v>13</v>
      </c>
      <c r="C383" s="103"/>
      <c r="D383" s="104"/>
      <c r="E383" s="105"/>
      <c r="F383" s="104"/>
      <c r="G383" s="45"/>
      <c r="H383" s="42">
        <f t="shared" si="71"/>
        <v>0</v>
      </c>
      <c r="I383" s="43">
        <f t="shared" si="73"/>
        <v>0</v>
      </c>
      <c r="J383" s="45">
        <f t="shared" si="72"/>
        <v>0</v>
      </c>
    </row>
    <row r="384" spans="2:10" ht="15.75" thickBot="1">
      <c r="B384" s="54" t="s">
        <v>14</v>
      </c>
      <c r="C384" s="16" t="s">
        <v>24</v>
      </c>
      <c r="D384" s="89">
        <f>SUM(D372:D383)</f>
        <v>0</v>
      </c>
      <c r="E384" s="18" t="s">
        <v>24</v>
      </c>
      <c r="F384" s="89">
        <f>SUM(F372:F383)</f>
        <v>2470</v>
      </c>
      <c r="G384" s="19">
        <f>SUM(G372:G383)</f>
        <v>0</v>
      </c>
      <c r="H384" s="16" t="s">
        <v>24</v>
      </c>
      <c r="I384" s="20">
        <f>SUM(I372:I383)</f>
        <v>2470</v>
      </c>
      <c r="J384" s="19">
        <f>SUM(J372:J383)</f>
        <v>0</v>
      </c>
    </row>
    <row r="389" spans="1:13" ht="15.75" thickBot="1"/>
    <row r="390" spans="1:13" ht="54.75" customHeight="1" thickBot="1">
      <c r="A390" s="131">
        <v>1</v>
      </c>
      <c r="B390" s="83" t="s">
        <v>49</v>
      </c>
      <c r="C390" s="173" t="s">
        <v>75</v>
      </c>
      <c r="D390" s="174"/>
      <c r="E390" s="174"/>
      <c r="F390" s="174"/>
      <c r="G390" s="174"/>
      <c r="H390" s="174"/>
      <c r="I390" s="174"/>
      <c r="J390" s="175"/>
    </row>
    <row r="391" spans="1:13" ht="15.75" thickBot="1">
      <c r="B391" s="94">
        <v>1</v>
      </c>
      <c r="C391" s="95">
        <v>2</v>
      </c>
      <c r="D391" s="96">
        <v>3</v>
      </c>
      <c r="E391" s="95">
        <v>4</v>
      </c>
      <c r="F391" s="96">
        <v>5</v>
      </c>
      <c r="G391" s="95">
        <v>6</v>
      </c>
      <c r="H391" s="95">
        <v>7</v>
      </c>
      <c r="I391" s="95">
        <v>8</v>
      </c>
      <c r="J391" s="97">
        <v>9</v>
      </c>
    </row>
    <row r="392" spans="1:13" ht="15.75" customHeight="1" thickBot="1">
      <c r="B392" s="145" t="s">
        <v>1</v>
      </c>
      <c r="C392" s="147" t="s">
        <v>15</v>
      </c>
      <c r="D392" s="176" t="s">
        <v>22</v>
      </c>
      <c r="E392" s="149" t="s">
        <v>21</v>
      </c>
      <c r="F392" s="176" t="s">
        <v>20</v>
      </c>
      <c r="G392" s="153" t="s">
        <v>22</v>
      </c>
      <c r="H392" s="155" t="s">
        <v>17</v>
      </c>
      <c r="I392" s="156"/>
      <c r="J392" s="157"/>
    </row>
    <row r="393" spans="1:13" ht="30.75" thickBot="1">
      <c r="B393" s="146"/>
      <c r="C393" s="148"/>
      <c r="D393" s="177"/>
      <c r="E393" s="150"/>
      <c r="F393" s="177"/>
      <c r="G393" s="154"/>
      <c r="H393" s="112" t="s">
        <v>18</v>
      </c>
      <c r="I393" s="113" t="s">
        <v>19</v>
      </c>
      <c r="J393" s="114" t="s">
        <v>23</v>
      </c>
    </row>
    <row r="394" spans="1:13" ht="15.75">
      <c r="B394" s="98" t="s">
        <v>2</v>
      </c>
      <c r="C394" s="103">
        <v>7</v>
      </c>
      <c r="D394" s="104">
        <v>7804</v>
      </c>
      <c r="E394" s="105">
        <v>3</v>
      </c>
      <c r="F394" s="104">
        <v>5697</v>
      </c>
      <c r="G394" s="28"/>
      <c r="H394" s="25">
        <f>C394+E394</f>
        <v>10</v>
      </c>
      <c r="I394" s="26">
        <f>F394</f>
        <v>5697</v>
      </c>
      <c r="J394" s="28">
        <f>D394+G394</f>
        <v>7804</v>
      </c>
    </row>
    <row r="395" spans="1:13" ht="15.75">
      <c r="B395" s="102" t="s">
        <v>3</v>
      </c>
      <c r="C395" s="103"/>
      <c r="D395" s="104"/>
      <c r="E395" s="105"/>
      <c r="F395" s="104"/>
      <c r="G395" s="36"/>
      <c r="H395" s="33">
        <f>C395+E395</f>
        <v>0</v>
      </c>
      <c r="I395" s="34">
        <f t="shared" ref="I395:I405" si="74">F395</f>
        <v>0</v>
      </c>
      <c r="J395" s="36">
        <f>D395+G395</f>
        <v>0</v>
      </c>
    </row>
    <row r="396" spans="1:13" ht="15.75">
      <c r="B396" s="102" t="s">
        <v>4</v>
      </c>
      <c r="C396" s="103"/>
      <c r="D396" s="104"/>
      <c r="E396" s="105"/>
      <c r="F396" s="104"/>
      <c r="G396" s="36"/>
      <c r="H396" s="33">
        <f t="shared" ref="H396:H405" si="75">C396+E396</f>
        <v>0</v>
      </c>
      <c r="I396" s="34">
        <f t="shared" si="74"/>
        <v>0</v>
      </c>
      <c r="J396" s="36">
        <f>D396+G396</f>
        <v>0</v>
      </c>
    </row>
    <row r="397" spans="1:13" ht="15.75">
      <c r="B397" s="102" t="s">
        <v>5</v>
      </c>
      <c r="C397" s="103"/>
      <c r="D397" s="104"/>
      <c r="E397" s="105"/>
      <c r="F397" s="104"/>
      <c r="G397" s="36"/>
      <c r="H397" s="33">
        <f t="shared" si="75"/>
        <v>0</v>
      </c>
      <c r="I397" s="34">
        <f t="shared" si="74"/>
        <v>0</v>
      </c>
      <c r="J397" s="36">
        <f>D397+G397</f>
        <v>0</v>
      </c>
      <c r="M397" s="92"/>
    </row>
    <row r="398" spans="1:13" ht="15.75">
      <c r="B398" s="102" t="s">
        <v>6</v>
      </c>
      <c r="C398" s="103"/>
      <c r="D398" s="104"/>
      <c r="E398" s="105"/>
      <c r="F398" s="104"/>
      <c r="G398" s="36"/>
      <c r="H398" s="33">
        <f t="shared" si="75"/>
        <v>0</v>
      </c>
      <c r="I398" s="34">
        <f t="shared" si="74"/>
        <v>0</v>
      </c>
      <c r="J398" s="36">
        <f>D398+G398</f>
        <v>0</v>
      </c>
    </row>
    <row r="399" spans="1:13" ht="15.75">
      <c r="B399" s="102" t="s">
        <v>7</v>
      </c>
      <c r="C399" s="103"/>
      <c r="D399" s="104"/>
      <c r="E399" s="105"/>
      <c r="F399" s="104"/>
      <c r="G399" s="36"/>
      <c r="H399" s="33">
        <f t="shared" si="75"/>
        <v>0</v>
      </c>
      <c r="I399" s="34">
        <f t="shared" si="74"/>
        <v>0</v>
      </c>
      <c r="J399" s="36">
        <f t="shared" ref="J399:J405" si="76">D399+G399</f>
        <v>0</v>
      </c>
    </row>
    <row r="400" spans="1:13" ht="15.75">
      <c r="B400" s="106" t="s">
        <v>8</v>
      </c>
      <c r="C400" s="108"/>
      <c r="D400" s="109"/>
      <c r="E400" s="111"/>
      <c r="F400" s="109"/>
      <c r="G400" s="36"/>
      <c r="H400" s="33">
        <f t="shared" si="75"/>
        <v>0</v>
      </c>
      <c r="I400" s="34">
        <f t="shared" si="74"/>
        <v>0</v>
      </c>
      <c r="J400" s="36">
        <f t="shared" si="76"/>
        <v>0</v>
      </c>
    </row>
    <row r="401" spans="1:13" ht="15.75">
      <c r="B401" s="102" t="s">
        <v>9</v>
      </c>
      <c r="C401" s="108"/>
      <c r="D401" s="109"/>
      <c r="E401" s="111"/>
      <c r="F401" s="109"/>
      <c r="G401" s="107"/>
      <c r="H401" s="33">
        <f t="shared" si="75"/>
        <v>0</v>
      </c>
      <c r="I401" s="34">
        <f t="shared" si="74"/>
        <v>0</v>
      </c>
      <c r="J401" s="36">
        <f t="shared" si="76"/>
        <v>0</v>
      </c>
    </row>
    <row r="402" spans="1:13" ht="15.75">
      <c r="B402" s="102" t="s">
        <v>10</v>
      </c>
      <c r="C402" s="108"/>
      <c r="D402" s="109"/>
      <c r="E402" s="111"/>
      <c r="F402" s="109"/>
      <c r="G402" s="36"/>
      <c r="H402" s="33">
        <f t="shared" si="75"/>
        <v>0</v>
      </c>
      <c r="I402" s="34">
        <f t="shared" si="74"/>
        <v>0</v>
      </c>
      <c r="J402" s="36">
        <f t="shared" si="76"/>
        <v>0</v>
      </c>
      <c r="M402" s="92"/>
    </row>
    <row r="403" spans="1:13" ht="15.75">
      <c r="B403" s="102" t="s">
        <v>11</v>
      </c>
      <c r="C403" s="108"/>
      <c r="D403" s="109"/>
      <c r="E403" s="111"/>
      <c r="F403" s="109"/>
      <c r="G403" s="36"/>
      <c r="H403" s="33">
        <f t="shared" si="75"/>
        <v>0</v>
      </c>
      <c r="I403" s="34">
        <f t="shared" si="74"/>
        <v>0</v>
      </c>
      <c r="J403" s="36">
        <f t="shared" si="76"/>
        <v>0</v>
      </c>
    </row>
    <row r="404" spans="1:13" ht="15.75">
      <c r="B404" s="102" t="s">
        <v>12</v>
      </c>
      <c r="C404" s="108"/>
      <c r="D404" s="109"/>
      <c r="E404" s="111"/>
      <c r="F404" s="109"/>
      <c r="G404" s="107"/>
      <c r="H404" s="33">
        <f t="shared" si="75"/>
        <v>0</v>
      </c>
      <c r="I404" s="34">
        <f t="shared" si="74"/>
        <v>0</v>
      </c>
      <c r="J404" s="36">
        <f t="shared" si="76"/>
        <v>0</v>
      </c>
    </row>
    <row r="405" spans="1:13" ht="16.5" thickBot="1">
      <c r="B405" s="110" t="s">
        <v>13</v>
      </c>
      <c r="C405" s="103"/>
      <c r="D405" s="104"/>
      <c r="E405" s="105"/>
      <c r="F405" s="104"/>
      <c r="G405" s="45"/>
      <c r="H405" s="42">
        <f t="shared" si="75"/>
        <v>0</v>
      </c>
      <c r="I405" s="43">
        <f t="shared" si="74"/>
        <v>0</v>
      </c>
      <c r="J405" s="45">
        <f t="shared" si="76"/>
        <v>0</v>
      </c>
    </row>
    <row r="406" spans="1:13" ht="15.75" thickBot="1">
      <c r="B406" s="54" t="s">
        <v>14</v>
      </c>
      <c r="C406" s="16" t="s">
        <v>24</v>
      </c>
      <c r="D406" s="89">
        <f>SUM(D394:D405)</f>
        <v>7804</v>
      </c>
      <c r="E406" s="18" t="s">
        <v>24</v>
      </c>
      <c r="F406" s="89">
        <f>SUM(F394:F405)</f>
        <v>5697</v>
      </c>
      <c r="G406" s="19">
        <f>SUM(G394:G405)</f>
        <v>0</v>
      </c>
      <c r="H406" s="16" t="s">
        <v>24</v>
      </c>
      <c r="I406" s="20">
        <f>SUM(I394:I405)</f>
        <v>5697</v>
      </c>
      <c r="J406" s="19">
        <f>SUM(J394:J405)</f>
        <v>7804</v>
      </c>
    </row>
    <row r="407" spans="1:13" ht="15.75" thickBot="1"/>
    <row r="408" spans="1:13" ht="51" customHeight="1" thickBot="1">
      <c r="A408" s="131">
        <v>1</v>
      </c>
      <c r="B408" s="83" t="s">
        <v>49</v>
      </c>
      <c r="C408" s="173" t="s">
        <v>77</v>
      </c>
      <c r="D408" s="174"/>
      <c r="E408" s="174"/>
      <c r="F408" s="174"/>
      <c r="G408" s="174"/>
      <c r="H408" s="174"/>
      <c r="I408" s="174"/>
      <c r="J408" s="175"/>
    </row>
    <row r="409" spans="1:13" ht="15.75" thickBot="1">
      <c r="B409" s="94">
        <v>1</v>
      </c>
      <c r="C409" s="95">
        <v>2</v>
      </c>
      <c r="D409" s="96">
        <v>3</v>
      </c>
      <c r="E409" s="95">
        <v>4</v>
      </c>
      <c r="F409" s="96">
        <v>5</v>
      </c>
      <c r="G409" s="95">
        <v>6</v>
      </c>
      <c r="H409" s="95">
        <v>7</v>
      </c>
      <c r="I409" s="95">
        <v>8</v>
      </c>
      <c r="J409" s="97">
        <v>9</v>
      </c>
    </row>
    <row r="410" spans="1:13" ht="15.75" customHeight="1" thickBot="1">
      <c r="B410" s="145" t="s">
        <v>1</v>
      </c>
      <c r="C410" s="147" t="s">
        <v>15</v>
      </c>
      <c r="D410" s="176" t="s">
        <v>22</v>
      </c>
      <c r="E410" s="149" t="s">
        <v>21</v>
      </c>
      <c r="F410" s="176" t="s">
        <v>20</v>
      </c>
      <c r="G410" s="153" t="s">
        <v>22</v>
      </c>
      <c r="H410" s="155" t="s">
        <v>17</v>
      </c>
      <c r="I410" s="156"/>
      <c r="J410" s="157"/>
    </row>
    <row r="411" spans="1:13" ht="30.75" thickBot="1">
      <c r="B411" s="146"/>
      <c r="C411" s="148"/>
      <c r="D411" s="177"/>
      <c r="E411" s="150"/>
      <c r="F411" s="177"/>
      <c r="G411" s="154"/>
      <c r="H411" s="112" t="s">
        <v>18</v>
      </c>
      <c r="I411" s="113" t="s">
        <v>19</v>
      </c>
      <c r="J411" s="114" t="s">
        <v>23</v>
      </c>
    </row>
    <row r="412" spans="1:13" ht="15.75">
      <c r="B412" s="98" t="s">
        <v>2</v>
      </c>
      <c r="C412" s="103">
        <v>2</v>
      </c>
      <c r="D412" s="104">
        <v>10150</v>
      </c>
      <c r="E412" s="101"/>
      <c r="F412" s="100"/>
      <c r="G412" s="28"/>
      <c r="H412" s="25">
        <f>C412+E412</f>
        <v>2</v>
      </c>
      <c r="I412" s="26">
        <f>F412</f>
        <v>0</v>
      </c>
      <c r="J412" s="28">
        <f>D412+G412</f>
        <v>10150</v>
      </c>
    </row>
    <row r="413" spans="1:13" ht="15.75">
      <c r="B413" s="102" t="s">
        <v>3</v>
      </c>
      <c r="C413" s="103"/>
      <c r="D413" s="104"/>
      <c r="E413" s="105"/>
      <c r="F413" s="104"/>
      <c r="G413" s="36"/>
      <c r="H413" s="33">
        <f>C413+E413</f>
        <v>0</v>
      </c>
      <c r="I413" s="34">
        <f t="shared" ref="I413:I423" si="77">F413</f>
        <v>0</v>
      </c>
      <c r="J413" s="36">
        <f>D413+G413</f>
        <v>0</v>
      </c>
    </row>
    <row r="414" spans="1:13" ht="15.75">
      <c r="B414" s="102" t="s">
        <v>4</v>
      </c>
      <c r="C414" s="103"/>
      <c r="D414" s="104"/>
      <c r="E414" s="105"/>
      <c r="F414" s="104"/>
      <c r="G414" s="36"/>
      <c r="H414" s="33">
        <f t="shared" ref="H414:H423" si="78">C414+E414</f>
        <v>0</v>
      </c>
      <c r="I414" s="34">
        <f t="shared" si="77"/>
        <v>0</v>
      </c>
      <c r="J414" s="36">
        <f>D414+G414</f>
        <v>0</v>
      </c>
    </row>
    <row r="415" spans="1:13" ht="15.75">
      <c r="B415" s="102" t="s">
        <v>5</v>
      </c>
      <c r="C415" s="103"/>
      <c r="D415" s="104"/>
      <c r="E415" s="105"/>
      <c r="F415" s="104"/>
      <c r="G415" s="36"/>
      <c r="H415" s="33">
        <f t="shared" si="78"/>
        <v>0</v>
      </c>
      <c r="I415" s="34">
        <f t="shared" si="77"/>
        <v>0</v>
      </c>
      <c r="J415" s="36">
        <f>D415+G415</f>
        <v>0</v>
      </c>
    </row>
    <row r="416" spans="1:13" ht="15.75">
      <c r="B416" s="102" t="s">
        <v>6</v>
      </c>
      <c r="C416" s="103"/>
      <c r="D416" s="104"/>
      <c r="E416" s="105"/>
      <c r="F416" s="104"/>
      <c r="G416" s="36"/>
      <c r="H416" s="33">
        <f t="shared" si="78"/>
        <v>0</v>
      </c>
      <c r="I416" s="34">
        <f t="shared" si="77"/>
        <v>0</v>
      </c>
      <c r="J416" s="36">
        <f>D416+G416</f>
        <v>0</v>
      </c>
    </row>
    <row r="417" spans="1:10" ht="15.75">
      <c r="B417" s="102" t="s">
        <v>7</v>
      </c>
      <c r="C417" s="103"/>
      <c r="D417" s="104"/>
      <c r="E417" s="105"/>
      <c r="F417" s="104"/>
      <c r="G417" s="36"/>
      <c r="H417" s="33">
        <f t="shared" si="78"/>
        <v>0</v>
      </c>
      <c r="I417" s="34">
        <f t="shared" si="77"/>
        <v>0</v>
      </c>
      <c r="J417" s="36">
        <f t="shared" ref="J417:J423" si="79">D417+G417</f>
        <v>0</v>
      </c>
    </row>
    <row r="418" spans="1:10" ht="15.75">
      <c r="B418" s="106" t="s">
        <v>8</v>
      </c>
      <c r="C418" s="108"/>
      <c r="D418" s="109"/>
      <c r="E418" s="111"/>
      <c r="F418" s="109"/>
      <c r="G418" s="36"/>
      <c r="H418" s="33">
        <f t="shared" si="78"/>
        <v>0</v>
      </c>
      <c r="I418" s="34">
        <f t="shared" si="77"/>
        <v>0</v>
      </c>
      <c r="J418" s="36">
        <f t="shared" si="79"/>
        <v>0</v>
      </c>
    </row>
    <row r="419" spans="1:10" ht="15.75">
      <c r="B419" s="102" t="s">
        <v>9</v>
      </c>
      <c r="C419" s="108"/>
      <c r="D419" s="109"/>
      <c r="E419" s="111"/>
      <c r="F419" s="109"/>
      <c r="G419" s="107"/>
      <c r="H419" s="33">
        <f t="shared" si="78"/>
        <v>0</v>
      </c>
      <c r="I419" s="34">
        <f t="shared" si="77"/>
        <v>0</v>
      </c>
      <c r="J419" s="36">
        <f t="shared" si="79"/>
        <v>0</v>
      </c>
    </row>
    <row r="420" spans="1:10" ht="15.75">
      <c r="B420" s="102" t="s">
        <v>10</v>
      </c>
      <c r="C420" s="108"/>
      <c r="D420" s="109"/>
      <c r="E420" s="111"/>
      <c r="F420" s="109"/>
      <c r="G420" s="36"/>
      <c r="H420" s="33">
        <f t="shared" si="78"/>
        <v>0</v>
      </c>
      <c r="I420" s="34">
        <f t="shared" si="77"/>
        <v>0</v>
      </c>
      <c r="J420" s="36">
        <f t="shared" si="79"/>
        <v>0</v>
      </c>
    </row>
    <row r="421" spans="1:10" ht="15.75">
      <c r="B421" s="102" t="s">
        <v>11</v>
      </c>
      <c r="C421" s="108"/>
      <c r="D421" s="109"/>
      <c r="E421" s="111"/>
      <c r="F421" s="109"/>
      <c r="G421" s="36"/>
      <c r="H421" s="33">
        <f t="shared" si="78"/>
        <v>0</v>
      </c>
      <c r="I421" s="34">
        <f t="shared" si="77"/>
        <v>0</v>
      </c>
      <c r="J421" s="36">
        <f t="shared" si="79"/>
        <v>0</v>
      </c>
    </row>
    <row r="422" spans="1:10" ht="15.75">
      <c r="B422" s="102" t="s">
        <v>12</v>
      </c>
      <c r="C422" s="108"/>
      <c r="D422" s="109"/>
      <c r="E422" s="111"/>
      <c r="F422" s="109"/>
      <c r="G422" s="107"/>
      <c r="H422" s="33">
        <f t="shared" si="78"/>
        <v>0</v>
      </c>
      <c r="I422" s="34">
        <f t="shared" si="77"/>
        <v>0</v>
      </c>
      <c r="J422" s="36">
        <f t="shared" si="79"/>
        <v>0</v>
      </c>
    </row>
    <row r="423" spans="1:10" ht="16.5" thickBot="1">
      <c r="B423" s="110" t="s">
        <v>13</v>
      </c>
      <c r="C423" s="103"/>
      <c r="D423" s="104"/>
      <c r="E423" s="105"/>
      <c r="F423" s="104"/>
      <c r="G423" s="45"/>
      <c r="H423" s="42">
        <f t="shared" si="78"/>
        <v>0</v>
      </c>
      <c r="I423" s="43">
        <f t="shared" si="77"/>
        <v>0</v>
      </c>
      <c r="J423" s="45">
        <f t="shared" si="79"/>
        <v>0</v>
      </c>
    </row>
    <row r="424" spans="1:10" ht="15.75" thickBot="1">
      <c r="B424" s="54" t="s">
        <v>14</v>
      </c>
      <c r="C424" s="16" t="s">
        <v>24</v>
      </c>
      <c r="D424" s="89">
        <f>SUM(D412:D423)</f>
        <v>10150</v>
      </c>
      <c r="E424" s="18" t="s">
        <v>24</v>
      </c>
      <c r="F424" s="89">
        <f>SUM(F412:F423)</f>
        <v>0</v>
      </c>
      <c r="G424" s="19">
        <f>SUM(G412:G423)</f>
        <v>0</v>
      </c>
      <c r="H424" s="16" t="s">
        <v>24</v>
      </c>
      <c r="I424" s="20">
        <f>SUM(I412:I423)</f>
        <v>0</v>
      </c>
      <c r="J424" s="19">
        <f>SUM(J412:J423)</f>
        <v>10150</v>
      </c>
    </row>
    <row r="425" spans="1:10" ht="15.75" thickBot="1"/>
    <row r="426" spans="1:10" ht="69.75" customHeight="1" thickBot="1">
      <c r="A426" s="131">
        <v>1</v>
      </c>
      <c r="B426" s="83" t="s">
        <v>49</v>
      </c>
      <c r="C426" s="173" t="s">
        <v>76</v>
      </c>
      <c r="D426" s="174"/>
      <c r="E426" s="174"/>
      <c r="F426" s="174"/>
      <c r="G426" s="174"/>
      <c r="H426" s="174"/>
      <c r="I426" s="174"/>
      <c r="J426" s="175"/>
    </row>
    <row r="427" spans="1:10" ht="15.75" thickBot="1">
      <c r="B427" s="94">
        <v>1</v>
      </c>
      <c r="C427" s="95">
        <v>2</v>
      </c>
      <c r="D427" s="96">
        <v>3</v>
      </c>
      <c r="E427" s="95">
        <v>4</v>
      </c>
      <c r="F427" s="96">
        <v>5</v>
      </c>
      <c r="G427" s="95">
        <v>6</v>
      </c>
      <c r="H427" s="95">
        <v>7</v>
      </c>
      <c r="I427" s="95">
        <v>8</v>
      </c>
      <c r="J427" s="97">
        <v>9</v>
      </c>
    </row>
    <row r="428" spans="1:10" ht="15.75" customHeight="1" thickBot="1">
      <c r="B428" s="145" t="s">
        <v>1</v>
      </c>
      <c r="C428" s="147" t="s">
        <v>15</v>
      </c>
      <c r="D428" s="176" t="s">
        <v>22</v>
      </c>
      <c r="E428" s="149" t="s">
        <v>21</v>
      </c>
      <c r="F428" s="176" t="s">
        <v>20</v>
      </c>
      <c r="G428" s="153" t="s">
        <v>22</v>
      </c>
      <c r="H428" s="155" t="s">
        <v>17</v>
      </c>
      <c r="I428" s="156"/>
      <c r="J428" s="157"/>
    </row>
    <row r="429" spans="1:10" ht="30.75" thickBot="1">
      <c r="B429" s="146"/>
      <c r="C429" s="148"/>
      <c r="D429" s="177"/>
      <c r="E429" s="150"/>
      <c r="F429" s="177"/>
      <c r="G429" s="154"/>
      <c r="H429" s="112" t="s">
        <v>18</v>
      </c>
      <c r="I429" s="113" t="s">
        <v>19</v>
      </c>
      <c r="J429" s="114" t="s">
        <v>23</v>
      </c>
    </row>
    <row r="430" spans="1:10" ht="15.75">
      <c r="B430" s="98" t="s">
        <v>2</v>
      </c>
      <c r="C430" s="103">
        <v>12</v>
      </c>
      <c r="D430" s="104">
        <v>10260</v>
      </c>
      <c r="E430" s="101"/>
      <c r="F430" s="100"/>
      <c r="G430" s="28"/>
      <c r="H430" s="25">
        <f>C430+E430</f>
        <v>12</v>
      </c>
      <c r="I430" s="26">
        <f>F430</f>
        <v>0</v>
      </c>
      <c r="J430" s="28">
        <f>D430+G430</f>
        <v>10260</v>
      </c>
    </row>
    <row r="431" spans="1:10" ht="15.75">
      <c r="B431" s="102" t="s">
        <v>3</v>
      </c>
      <c r="C431" s="103"/>
      <c r="D431" s="104"/>
      <c r="E431" s="105"/>
      <c r="F431" s="104"/>
      <c r="G431" s="36"/>
      <c r="H431" s="33">
        <f>C431+E431</f>
        <v>0</v>
      </c>
      <c r="I431" s="34">
        <f t="shared" ref="I431:I441" si="80">F431</f>
        <v>0</v>
      </c>
      <c r="J431" s="36">
        <f>D431+G431</f>
        <v>0</v>
      </c>
    </row>
    <row r="432" spans="1:10" ht="15.75">
      <c r="B432" s="102" t="s">
        <v>4</v>
      </c>
      <c r="C432" s="103"/>
      <c r="D432" s="104"/>
      <c r="E432" s="105"/>
      <c r="F432" s="104"/>
      <c r="G432" s="36"/>
      <c r="H432" s="33">
        <f t="shared" ref="H432:H441" si="81">C432+E432</f>
        <v>0</v>
      </c>
      <c r="I432" s="34">
        <f t="shared" si="80"/>
        <v>0</v>
      </c>
      <c r="J432" s="36">
        <f>D432+G432</f>
        <v>0</v>
      </c>
    </row>
    <row r="433" spans="1:12" ht="15.75">
      <c r="B433" s="102" t="s">
        <v>5</v>
      </c>
      <c r="C433" s="103"/>
      <c r="D433" s="104"/>
      <c r="E433" s="105"/>
      <c r="F433" s="104"/>
      <c r="G433" s="36"/>
      <c r="H433" s="33">
        <f t="shared" si="81"/>
        <v>0</v>
      </c>
      <c r="I433" s="34">
        <f t="shared" si="80"/>
        <v>0</v>
      </c>
      <c r="J433" s="36">
        <f>D433+G433</f>
        <v>0</v>
      </c>
    </row>
    <row r="434" spans="1:12" ht="15.75">
      <c r="B434" s="102" t="s">
        <v>6</v>
      </c>
      <c r="C434" s="103"/>
      <c r="D434" s="104"/>
      <c r="E434" s="105"/>
      <c r="F434" s="104"/>
      <c r="G434" s="36"/>
      <c r="H434" s="33">
        <f t="shared" si="81"/>
        <v>0</v>
      </c>
      <c r="I434" s="34">
        <f t="shared" si="80"/>
        <v>0</v>
      </c>
      <c r="J434" s="36">
        <f>D434+G434</f>
        <v>0</v>
      </c>
    </row>
    <row r="435" spans="1:12" ht="15.75">
      <c r="B435" s="102" t="s">
        <v>7</v>
      </c>
      <c r="C435" s="103"/>
      <c r="D435" s="104"/>
      <c r="E435" s="105"/>
      <c r="F435" s="104"/>
      <c r="G435" s="36"/>
      <c r="H435" s="33">
        <f t="shared" si="81"/>
        <v>0</v>
      </c>
      <c r="I435" s="34">
        <f t="shared" si="80"/>
        <v>0</v>
      </c>
      <c r="J435" s="36">
        <f t="shared" ref="J435:J441" si="82">D435+G435</f>
        <v>0</v>
      </c>
    </row>
    <row r="436" spans="1:12" ht="15.75">
      <c r="B436" s="106" t="s">
        <v>8</v>
      </c>
      <c r="C436" s="108"/>
      <c r="D436" s="109"/>
      <c r="E436" s="111"/>
      <c r="F436" s="109"/>
      <c r="G436" s="36"/>
      <c r="H436" s="33">
        <f t="shared" si="81"/>
        <v>0</v>
      </c>
      <c r="I436" s="34">
        <f t="shared" si="80"/>
        <v>0</v>
      </c>
      <c r="J436" s="36">
        <f t="shared" si="82"/>
        <v>0</v>
      </c>
    </row>
    <row r="437" spans="1:12" ht="15.75">
      <c r="B437" s="102" t="s">
        <v>9</v>
      </c>
      <c r="C437" s="108"/>
      <c r="D437" s="109"/>
      <c r="E437" s="111"/>
      <c r="F437" s="109"/>
      <c r="G437" s="107"/>
      <c r="H437" s="33">
        <f t="shared" si="81"/>
        <v>0</v>
      </c>
      <c r="I437" s="34">
        <f t="shared" si="80"/>
        <v>0</v>
      </c>
      <c r="J437" s="36">
        <f t="shared" si="82"/>
        <v>0</v>
      </c>
    </row>
    <row r="438" spans="1:12" ht="15.75">
      <c r="B438" s="102" t="s">
        <v>10</v>
      </c>
      <c r="C438" s="108"/>
      <c r="D438" s="109"/>
      <c r="E438" s="111"/>
      <c r="F438" s="109"/>
      <c r="G438" s="36"/>
      <c r="H438" s="33">
        <f t="shared" si="81"/>
        <v>0</v>
      </c>
      <c r="I438" s="34">
        <f t="shared" si="80"/>
        <v>0</v>
      </c>
      <c r="J438" s="36">
        <f t="shared" si="82"/>
        <v>0</v>
      </c>
    </row>
    <row r="439" spans="1:12" ht="15.75">
      <c r="B439" s="102" t="s">
        <v>11</v>
      </c>
      <c r="C439" s="108"/>
      <c r="D439" s="109"/>
      <c r="E439" s="111"/>
      <c r="F439" s="109"/>
      <c r="G439" s="36"/>
      <c r="H439" s="33">
        <f t="shared" si="81"/>
        <v>0</v>
      </c>
      <c r="I439" s="34">
        <f t="shared" si="80"/>
        <v>0</v>
      </c>
      <c r="J439" s="36">
        <f t="shared" si="82"/>
        <v>0</v>
      </c>
    </row>
    <row r="440" spans="1:12" ht="15.75">
      <c r="B440" s="102" t="s">
        <v>12</v>
      </c>
      <c r="C440" s="108"/>
      <c r="D440" s="109"/>
      <c r="E440" s="111"/>
      <c r="F440" s="109"/>
      <c r="G440" s="107"/>
      <c r="H440" s="33">
        <f t="shared" si="81"/>
        <v>0</v>
      </c>
      <c r="I440" s="34">
        <f t="shared" si="80"/>
        <v>0</v>
      </c>
      <c r="J440" s="36">
        <f t="shared" si="82"/>
        <v>0</v>
      </c>
    </row>
    <row r="441" spans="1:12" ht="16.5" thickBot="1">
      <c r="B441" s="110" t="s">
        <v>13</v>
      </c>
      <c r="C441" s="103"/>
      <c r="D441" s="104"/>
      <c r="E441" s="105"/>
      <c r="F441" s="104"/>
      <c r="G441" s="45"/>
      <c r="H441" s="42">
        <f t="shared" si="81"/>
        <v>0</v>
      </c>
      <c r="I441" s="43">
        <f t="shared" si="80"/>
        <v>0</v>
      </c>
      <c r="J441" s="45">
        <f t="shared" si="82"/>
        <v>0</v>
      </c>
    </row>
    <row r="442" spans="1:12" ht="15.75" thickBot="1">
      <c r="B442" s="54" t="s">
        <v>14</v>
      </c>
      <c r="C442" s="16" t="s">
        <v>24</v>
      </c>
      <c r="D442" s="89">
        <f>SUM(D430:D441)</f>
        <v>10260</v>
      </c>
      <c r="E442" s="18" t="s">
        <v>24</v>
      </c>
      <c r="F442" s="89">
        <f>SUM(F430:F441)</f>
        <v>0</v>
      </c>
      <c r="G442" s="19">
        <f>SUM(G430:G441)</f>
        <v>0</v>
      </c>
      <c r="H442" s="16" t="s">
        <v>24</v>
      </c>
      <c r="I442" s="20">
        <f>SUM(I430:I441)</f>
        <v>0</v>
      </c>
      <c r="J442" s="19">
        <f>SUM(J430:J441)</f>
        <v>10260</v>
      </c>
    </row>
    <row r="445" spans="1:12" ht="15.75" thickBot="1">
      <c r="L445" s="115"/>
    </row>
    <row r="446" spans="1:12" ht="15.75" thickBot="1">
      <c r="B446" s="119"/>
      <c r="C446" s="120"/>
      <c r="D446" s="121"/>
      <c r="E446" s="122"/>
      <c r="F446" s="121"/>
      <c r="G446" s="123"/>
      <c r="H446" s="122"/>
      <c r="I446" s="124"/>
      <c r="J446" s="125"/>
      <c r="L446" s="115"/>
    </row>
    <row r="447" spans="1:12" ht="15.75" thickBot="1"/>
    <row r="448" spans="1:12" ht="51" customHeight="1" thickBot="1">
      <c r="A448" s="131">
        <v>1</v>
      </c>
      <c r="B448" s="83" t="s">
        <v>49</v>
      </c>
      <c r="C448" s="173" t="s">
        <v>78</v>
      </c>
      <c r="D448" s="174"/>
      <c r="E448" s="174"/>
      <c r="F448" s="174"/>
      <c r="G448" s="174"/>
      <c r="H448" s="174"/>
      <c r="I448" s="174"/>
      <c r="J448" s="175"/>
    </row>
    <row r="449" spans="2:10" ht="15" customHeight="1" thickBot="1">
      <c r="B449" s="94">
        <v>1</v>
      </c>
      <c r="C449" s="95">
        <v>2</v>
      </c>
      <c r="D449" s="96">
        <v>3</v>
      </c>
      <c r="E449" s="95">
        <v>4</v>
      </c>
      <c r="F449" s="96">
        <v>5</v>
      </c>
      <c r="G449" s="95">
        <v>6</v>
      </c>
      <c r="H449" s="95">
        <v>7</v>
      </c>
      <c r="I449" s="95">
        <v>8</v>
      </c>
      <c r="J449" s="97">
        <v>9</v>
      </c>
    </row>
    <row r="450" spans="2:10" ht="23.25" customHeight="1" thickBot="1">
      <c r="B450" s="145" t="s">
        <v>1</v>
      </c>
      <c r="C450" s="147" t="s">
        <v>15</v>
      </c>
      <c r="D450" s="176" t="s">
        <v>22</v>
      </c>
      <c r="E450" s="149" t="s">
        <v>21</v>
      </c>
      <c r="F450" s="176" t="s">
        <v>20</v>
      </c>
      <c r="G450" s="153" t="s">
        <v>22</v>
      </c>
      <c r="H450" s="155" t="s">
        <v>17</v>
      </c>
      <c r="I450" s="156"/>
      <c r="J450" s="157"/>
    </row>
    <row r="451" spans="2:10" ht="30.75" thickBot="1">
      <c r="B451" s="146"/>
      <c r="C451" s="148"/>
      <c r="D451" s="177"/>
      <c r="E451" s="150"/>
      <c r="F451" s="177"/>
      <c r="G451" s="154"/>
      <c r="H451" s="112" t="s">
        <v>18</v>
      </c>
      <c r="I451" s="113" t="s">
        <v>19</v>
      </c>
      <c r="J451" s="114" t="s">
        <v>23</v>
      </c>
    </row>
    <row r="452" spans="2:10" ht="15.75">
      <c r="B452" s="98" t="s">
        <v>2</v>
      </c>
      <c r="C452" s="103">
        <v>2</v>
      </c>
      <c r="D452" s="104">
        <v>1300</v>
      </c>
      <c r="E452" s="105">
        <v>3</v>
      </c>
      <c r="F452" s="104">
        <v>1105</v>
      </c>
      <c r="G452" s="28"/>
      <c r="H452" s="25">
        <f>C452+E452</f>
        <v>5</v>
      </c>
      <c r="I452" s="26">
        <f>F452</f>
        <v>1105</v>
      </c>
      <c r="J452" s="28">
        <f>D452+G452</f>
        <v>1300</v>
      </c>
    </row>
    <row r="453" spans="2:10" ht="15.75">
      <c r="B453" s="102" t="s">
        <v>3</v>
      </c>
      <c r="C453" s="103"/>
      <c r="D453" s="104"/>
      <c r="E453" s="105"/>
      <c r="F453" s="104"/>
      <c r="G453" s="36"/>
      <c r="H453" s="33">
        <f>C453+E453</f>
        <v>0</v>
      </c>
      <c r="I453" s="34">
        <f t="shared" ref="I453:I463" si="83">F453</f>
        <v>0</v>
      </c>
      <c r="J453" s="36">
        <f>D453+G453</f>
        <v>0</v>
      </c>
    </row>
    <row r="454" spans="2:10" ht="15.75">
      <c r="B454" s="102" t="s">
        <v>4</v>
      </c>
      <c r="C454" s="103"/>
      <c r="D454" s="104"/>
      <c r="E454" s="105"/>
      <c r="F454" s="104"/>
      <c r="G454" s="36"/>
      <c r="H454" s="33">
        <f t="shared" ref="H454:H463" si="84">C454+E454</f>
        <v>0</v>
      </c>
      <c r="I454" s="34">
        <f t="shared" si="83"/>
        <v>0</v>
      </c>
      <c r="J454" s="36">
        <f>D454+G454</f>
        <v>0</v>
      </c>
    </row>
    <row r="455" spans="2:10" ht="15.75">
      <c r="B455" s="102" t="s">
        <v>5</v>
      </c>
      <c r="C455" s="103"/>
      <c r="D455" s="104"/>
      <c r="E455" s="105"/>
      <c r="F455" s="104"/>
      <c r="G455" s="36"/>
      <c r="H455" s="33">
        <f t="shared" si="84"/>
        <v>0</v>
      </c>
      <c r="I455" s="34">
        <f t="shared" si="83"/>
        <v>0</v>
      </c>
      <c r="J455" s="36">
        <f>D455+G455</f>
        <v>0</v>
      </c>
    </row>
    <row r="456" spans="2:10" ht="15.75">
      <c r="B456" s="102" t="s">
        <v>6</v>
      </c>
      <c r="C456" s="103"/>
      <c r="D456" s="104"/>
      <c r="E456" s="105"/>
      <c r="F456" s="104"/>
      <c r="G456" s="36"/>
      <c r="H456" s="33">
        <f t="shared" si="84"/>
        <v>0</v>
      </c>
      <c r="I456" s="34">
        <f t="shared" si="83"/>
        <v>0</v>
      </c>
      <c r="J456" s="36">
        <f>D456+G456</f>
        <v>0</v>
      </c>
    </row>
    <row r="457" spans="2:10" ht="15.75">
      <c r="B457" s="102" t="s">
        <v>7</v>
      </c>
      <c r="C457" s="103"/>
      <c r="D457" s="104"/>
      <c r="E457" s="105"/>
      <c r="F457" s="104"/>
      <c r="G457" s="36"/>
      <c r="H457" s="33">
        <f t="shared" si="84"/>
        <v>0</v>
      </c>
      <c r="I457" s="34">
        <f t="shared" si="83"/>
        <v>0</v>
      </c>
      <c r="J457" s="36">
        <f t="shared" ref="J457:J463" si="85">D457+G457</f>
        <v>0</v>
      </c>
    </row>
    <row r="458" spans="2:10" ht="15.75">
      <c r="B458" s="106" t="s">
        <v>8</v>
      </c>
      <c r="C458" s="108"/>
      <c r="D458" s="109"/>
      <c r="E458" s="111"/>
      <c r="F458" s="109"/>
      <c r="G458" s="36"/>
      <c r="H458" s="33">
        <f t="shared" si="84"/>
        <v>0</v>
      </c>
      <c r="I458" s="34">
        <f t="shared" si="83"/>
        <v>0</v>
      </c>
      <c r="J458" s="36">
        <f t="shared" si="85"/>
        <v>0</v>
      </c>
    </row>
    <row r="459" spans="2:10" ht="15.75">
      <c r="B459" s="102" t="s">
        <v>9</v>
      </c>
      <c r="C459" s="108"/>
      <c r="D459" s="109"/>
      <c r="E459" s="111"/>
      <c r="F459" s="109"/>
      <c r="G459" s="107"/>
      <c r="H459" s="33">
        <f t="shared" si="84"/>
        <v>0</v>
      </c>
      <c r="I459" s="34">
        <f t="shared" si="83"/>
        <v>0</v>
      </c>
      <c r="J459" s="36">
        <f t="shared" si="85"/>
        <v>0</v>
      </c>
    </row>
    <row r="460" spans="2:10" ht="15.75">
      <c r="B460" s="102" t="s">
        <v>10</v>
      </c>
      <c r="C460" s="108"/>
      <c r="D460" s="109"/>
      <c r="E460" s="111"/>
      <c r="F460" s="109"/>
      <c r="G460" s="36"/>
      <c r="H460" s="33">
        <f t="shared" si="84"/>
        <v>0</v>
      </c>
      <c r="I460" s="34">
        <f t="shared" si="83"/>
        <v>0</v>
      </c>
      <c r="J460" s="36">
        <f t="shared" si="85"/>
        <v>0</v>
      </c>
    </row>
    <row r="461" spans="2:10" ht="15.75">
      <c r="B461" s="102" t="s">
        <v>11</v>
      </c>
      <c r="C461" s="108"/>
      <c r="D461" s="109"/>
      <c r="E461" s="111"/>
      <c r="F461" s="109"/>
      <c r="G461" s="36"/>
      <c r="H461" s="33">
        <f t="shared" si="84"/>
        <v>0</v>
      </c>
      <c r="I461" s="34">
        <f t="shared" si="83"/>
        <v>0</v>
      </c>
      <c r="J461" s="36">
        <f t="shared" si="85"/>
        <v>0</v>
      </c>
    </row>
    <row r="462" spans="2:10" ht="15.75">
      <c r="B462" s="102" t="s">
        <v>12</v>
      </c>
      <c r="C462" s="108"/>
      <c r="D462" s="109"/>
      <c r="E462" s="111"/>
      <c r="F462" s="109"/>
      <c r="G462" s="107"/>
      <c r="H462" s="33">
        <f t="shared" si="84"/>
        <v>0</v>
      </c>
      <c r="I462" s="34">
        <f t="shared" si="83"/>
        <v>0</v>
      </c>
      <c r="J462" s="36">
        <f t="shared" si="85"/>
        <v>0</v>
      </c>
    </row>
    <row r="463" spans="2:10" ht="16.5" thickBot="1">
      <c r="B463" s="110" t="s">
        <v>13</v>
      </c>
      <c r="C463" s="103"/>
      <c r="D463" s="104"/>
      <c r="E463" s="105"/>
      <c r="F463" s="104"/>
      <c r="G463" s="45"/>
      <c r="H463" s="42">
        <f t="shared" si="84"/>
        <v>0</v>
      </c>
      <c r="I463" s="43">
        <f t="shared" si="83"/>
        <v>0</v>
      </c>
      <c r="J463" s="45">
        <f t="shared" si="85"/>
        <v>0</v>
      </c>
    </row>
    <row r="464" spans="2:10" ht="15.75" thickBot="1">
      <c r="B464" s="54" t="s">
        <v>14</v>
      </c>
      <c r="C464" s="16" t="s">
        <v>24</v>
      </c>
      <c r="D464" s="89">
        <f>SUM(D452:D463)</f>
        <v>1300</v>
      </c>
      <c r="E464" s="18" t="s">
        <v>24</v>
      </c>
      <c r="F464" s="89">
        <f>SUM(F452:F463)</f>
        <v>1105</v>
      </c>
      <c r="G464" s="19">
        <f>SUM(G452:G463)</f>
        <v>0</v>
      </c>
      <c r="H464" s="16" t="s">
        <v>24</v>
      </c>
      <c r="I464" s="20">
        <f>SUM(I452:I463)</f>
        <v>1105</v>
      </c>
      <c r="J464" s="19">
        <f>SUM(J452:J463)</f>
        <v>1300</v>
      </c>
    </row>
    <row r="466" spans="1:10" ht="15.75" thickBot="1"/>
    <row r="467" spans="1:10" ht="39" customHeight="1" thickBot="1">
      <c r="A467" s="131">
        <v>1</v>
      </c>
      <c r="B467" s="83" t="s">
        <v>49</v>
      </c>
      <c r="C467" s="173" t="s">
        <v>79</v>
      </c>
      <c r="D467" s="174"/>
      <c r="E467" s="174"/>
      <c r="F467" s="174"/>
      <c r="G467" s="174"/>
      <c r="H467" s="174"/>
      <c r="I467" s="174"/>
      <c r="J467" s="175"/>
    </row>
    <row r="468" spans="1:10" ht="15.75" thickBot="1">
      <c r="B468" s="94">
        <v>1</v>
      </c>
      <c r="C468" s="95">
        <v>2</v>
      </c>
      <c r="D468" s="96">
        <v>3</v>
      </c>
      <c r="E468" s="95">
        <v>4</v>
      </c>
      <c r="F468" s="96">
        <v>5</v>
      </c>
      <c r="G468" s="95">
        <v>6</v>
      </c>
      <c r="H468" s="95">
        <v>7</v>
      </c>
      <c r="I468" s="95">
        <v>8</v>
      </c>
      <c r="J468" s="97">
        <v>9</v>
      </c>
    </row>
    <row r="469" spans="1:10" ht="15.75" customHeight="1" thickBot="1">
      <c r="B469" s="145" t="s">
        <v>1</v>
      </c>
      <c r="C469" s="147" t="s">
        <v>15</v>
      </c>
      <c r="D469" s="176" t="s">
        <v>22</v>
      </c>
      <c r="E469" s="149" t="s">
        <v>21</v>
      </c>
      <c r="F469" s="176" t="s">
        <v>20</v>
      </c>
      <c r="G469" s="153" t="s">
        <v>22</v>
      </c>
      <c r="H469" s="155" t="s">
        <v>17</v>
      </c>
      <c r="I469" s="156"/>
      <c r="J469" s="157"/>
    </row>
    <row r="470" spans="1:10" ht="30.75" thickBot="1">
      <c r="B470" s="146"/>
      <c r="C470" s="148"/>
      <c r="D470" s="177"/>
      <c r="E470" s="150"/>
      <c r="F470" s="177"/>
      <c r="G470" s="154"/>
      <c r="H470" s="112" t="s">
        <v>18</v>
      </c>
      <c r="I470" s="113" t="s">
        <v>19</v>
      </c>
      <c r="J470" s="114" t="s">
        <v>23</v>
      </c>
    </row>
    <row r="471" spans="1:10" ht="15.75">
      <c r="B471" s="98" t="s">
        <v>2</v>
      </c>
      <c r="C471" s="103">
        <v>5</v>
      </c>
      <c r="D471" s="104">
        <v>12467</v>
      </c>
      <c r="E471" s="105">
        <v>3</v>
      </c>
      <c r="F471" s="104">
        <v>7976</v>
      </c>
      <c r="G471" s="28"/>
      <c r="H471" s="25">
        <f>C471+E471</f>
        <v>8</v>
      </c>
      <c r="I471" s="26">
        <f>F471</f>
        <v>7976</v>
      </c>
      <c r="J471" s="28">
        <f>D471+G471</f>
        <v>12467</v>
      </c>
    </row>
    <row r="472" spans="1:10" ht="15.75">
      <c r="B472" s="102" t="s">
        <v>3</v>
      </c>
      <c r="C472" s="103"/>
      <c r="D472" s="104"/>
      <c r="E472" s="105"/>
      <c r="F472" s="104"/>
      <c r="G472" s="36"/>
      <c r="H472" s="33">
        <f>C472+E472</f>
        <v>0</v>
      </c>
      <c r="I472" s="34">
        <f t="shared" ref="I472:I482" si="86">F472</f>
        <v>0</v>
      </c>
      <c r="J472" s="36">
        <f>D472+G472</f>
        <v>0</v>
      </c>
    </row>
    <row r="473" spans="1:10" ht="15.75">
      <c r="B473" s="102" t="s">
        <v>4</v>
      </c>
      <c r="C473" s="103"/>
      <c r="D473" s="104"/>
      <c r="E473" s="105"/>
      <c r="F473" s="104"/>
      <c r="G473" s="36"/>
      <c r="H473" s="33">
        <f t="shared" ref="H473:H482" si="87">C473+E473</f>
        <v>0</v>
      </c>
      <c r="I473" s="34">
        <f t="shared" si="86"/>
        <v>0</v>
      </c>
      <c r="J473" s="36">
        <f>D473+G473</f>
        <v>0</v>
      </c>
    </row>
    <row r="474" spans="1:10" ht="15.75">
      <c r="B474" s="102" t="s">
        <v>5</v>
      </c>
      <c r="C474" s="103"/>
      <c r="D474" s="104"/>
      <c r="E474" s="105"/>
      <c r="F474" s="104"/>
      <c r="G474" s="36"/>
      <c r="H474" s="33">
        <f t="shared" si="87"/>
        <v>0</v>
      </c>
      <c r="I474" s="34">
        <f t="shared" si="86"/>
        <v>0</v>
      </c>
      <c r="J474" s="36">
        <f>D474+G474</f>
        <v>0</v>
      </c>
    </row>
    <row r="475" spans="1:10" ht="15.75">
      <c r="B475" s="102" t="s">
        <v>6</v>
      </c>
      <c r="C475" s="103"/>
      <c r="D475" s="104"/>
      <c r="E475" s="105"/>
      <c r="F475" s="104"/>
      <c r="G475" s="36"/>
      <c r="H475" s="33">
        <f t="shared" si="87"/>
        <v>0</v>
      </c>
      <c r="I475" s="34">
        <f t="shared" si="86"/>
        <v>0</v>
      </c>
      <c r="J475" s="36">
        <f>D475+G475</f>
        <v>0</v>
      </c>
    </row>
    <row r="476" spans="1:10" ht="15.75">
      <c r="B476" s="102" t="s">
        <v>7</v>
      </c>
      <c r="C476" s="103"/>
      <c r="D476" s="104"/>
      <c r="E476" s="105"/>
      <c r="F476" s="104"/>
      <c r="G476" s="36"/>
      <c r="H476" s="33">
        <f t="shared" si="87"/>
        <v>0</v>
      </c>
      <c r="I476" s="34">
        <f t="shared" si="86"/>
        <v>0</v>
      </c>
      <c r="J476" s="36">
        <f t="shared" ref="J476:J482" si="88">D476+G476</f>
        <v>0</v>
      </c>
    </row>
    <row r="477" spans="1:10" ht="15.75">
      <c r="B477" s="106" t="s">
        <v>8</v>
      </c>
      <c r="C477" s="108"/>
      <c r="D477" s="109"/>
      <c r="E477" s="111"/>
      <c r="F477" s="109"/>
      <c r="G477" s="36"/>
      <c r="H477" s="33">
        <f t="shared" si="87"/>
        <v>0</v>
      </c>
      <c r="I477" s="34">
        <f t="shared" si="86"/>
        <v>0</v>
      </c>
      <c r="J477" s="36">
        <f t="shared" si="88"/>
        <v>0</v>
      </c>
    </row>
    <row r="478" spans="1:10" ht="15.75">
      <c r="B478" s="102" t="s">
        <v>9</v>
      </c>
      <c r="C478" s="108"/>
      <c r="D478" s="109"/>
      <c r="E478" s="111"/>
      <c r="F478" s="109"/>
      <c r="G478" s="107"/>
      <c r="H478" s="33">
        <f t="shared" si="87"/>
        <v>0</v>
      </c>
      <c r="I478" s="34">
        <f t="shared" si="86"/>
        <v>0</v>
      </c>
      <c r="J478" s="36">
        <f t="shared" si="88"/>
        <v>0</v>
      </c>
    </row>
    <row r="479" spans="1:10" ht="15.75">
      <c r="B479" s="102" t="s">
        <v>10</v>
      </c>
      <c r="C479" s="108"/>
      <c r="D479" s="109"/>
      <c r="E479" s="111"/>
      <c r="F479" s="109"/>
      <c r="G479" s="36"/>
      <c r="H479" s="33">
        <f t="shared" si="87"/>
        <v>0</v>
      </c>
      <c r="I479" s="34">
        <f t="shared" si="86"/>
        <v>0</v>
      </c>
      <c r="J479" s="36">
        <f t="shared" si="88"/>
        <v>0</v>
      </c>
    </row>
    <row r="480" spans="1:10" ht="15.75">
      <c r="B480" s="102" t="s">
        <v>11</v>
      </c>
      <c r="C480" s="108"/>
      <c r="D480" s="109"/>
      <c r="E480" s="111"/>
      <c r="F480" s="109"/>
      <c r="G480" s="36"/>
      <c r="H480" s="33">
        <f t="shared" si="87"/>
        <v>0</v>
      </c>
      <c r="I480" s="34">
        <f t="shared" si="86"/>
        <v>0</v>
      </c>
      <c r="J480" s="36">
        <f t="shared" si="88"/>
        <v>0</v>
      </c>
    </row>
    <row r="481" spans="1:10" ht="15.75">
      <c r="B481" s="102" t="s">
        <v>12</v>
      </c>
      <c r="C481" s="108"/>
      <c r="D481" s="109"/>
      <c r="E481" s="111"/>
      <c r="F481" s="109"/>
      <c r="G481" s="107"/>
      <c r="H481" s="33">
        <f t="shared" si="87"/>
        <v>0</v>
      </c>
      <c r="I481" s="34">
        <f t="shared" si="86"/>
        <v>0</v>
      </c>
      <c r="J481" s="36">
        <f t="shared" si="88"/>
        <v>0</v>
      </c>
    </row>
    <row r="482" spans="1:10" ht="16.5" thickBot="1">
      <c r="B482" s="110" t="s">
        <v>13</v>
      </c>
      <c r="C482" s="103"/>
      <c r="D482" s="104"/>
      <c r="E482" s="105"/>
      <c r="F482" s="104"/>
      <c r="G482" s="45"/>
      <c r="H482" s="42">
        <f t="shared" si="87"/>
        <v>0</v>
      </c>
      <c r="I482" s="43">
        <f t="shared" si="86"/>
        <v>0</v>
      </c>
      <c r="J482" s="45">
        <f t="shared" si="88"/>
        <v>0</v>
      </c>
    </row>
    <row r="483" spans="1:10" ht="15.75" thickBot="1">
      <c r="B483" s="54" t="s">
        <v>14</v>
      </c>
      <c r="C483" s="16" t="s">
        <v>24</v>
      </c>
      <c r="D483" s="89">
        <f>SUM(D471:D482)</f>
        <v>12467</v>
      </c>
      <c r="E483" s="18" t="s">
        <v>24</v>
      </c>
      <c r="F483" s="89">
        <f>SUM(F471:F482)</f>
        <v>7976</v>
      </c>
      <c r="G483" s="19">
        <f>SUM(G471:G482)</f>
        <v>0</v>
      </c>
      <c r="H483" s="16" t="s">
        <v>24</v>
      </c>
      <c r="I483" s="20">
        <f>SUM(I471:I482)</f>
        <v>7976</v>
      </c>
      <c r="J483" s="19">
        <f>SUM(J471:J482)</f>
        <v>12467</v>
      </c>
    </row>
    <row r="484" spans="1:10" ht="15.75" thickBot="1"/>
    <row r="485" spans="1:10" ht="51" customHeight="1" thickBot="1">
      <c r="A485" s="131">
        <v>1</v>
      </c>
      <c r="B485" s="83" t="s">
        <v>49</v>
      </c>
      <c r="C485" s="173" t="s">
        <v>80</v>
      </c>
      <c r="D485" s="174"/>
      <c r="E485" s="174"/>
      <c r="F485" s="174"/>
      <c r="G485" s="174"/>
      <c r="H485" s="174"/>
      <c r="I485" s="174"/>
      <c r="J485" s="175"/>
    </row>
    <row r="486" spans="1:10" ht="15.75" thickBot="1">
      <c r="B486" s="94">
        <v>1</v>
      </c>
      <c r="C486" s="95">
        <v>2</v>
      </c>
      <c r="D486" s="96">
        <v>3</v>
      </c>
      <c r="E486" s="95">
        <v>4</v>
      </c>
      <c r="F486" s="96">
        <v>5</v>
      </c>
      <c r="G486" s="95">
        <v>6</v>
      </c>
      <c r="H486" s="95">
        <v>7</v>
      </c>
      <c r="I486" s="95">
        <v>8</v>
      </c>
      <c r="J486" s="97">
        <v>9</v>
      </c>
    </row>
    <row r="487" spans="1:10" ht="15.75" customHeight="1" thickBot="1">
      <c r="B487" s="145" t="s">
        <v>1</v>
      </c>
      <c r="C487" s="147" t="s">
        <v>15</v>
      </c>
      <c r="D487" s="176" t="s">
        <v>22</v>
      </c>
      <c r="E487" s="149" t="s">
        <v>21</v>
      </c>
      <c r="F487" s="176" t="s">
        <v>20</v>
      </c>
      <c r="G487" s="153" t="s">
        <v>22</v>
      </c>
      <c r="H487" s="155" t="s">
        <v>17</v>
      </c>
      <c r="I487" s="156"/>
      <c r="J487" s="157"/>
    </row>
    <row r="488" spans="1:10" ht="30.75" thickBot="1">
      <c r="B488" s="146"/>
      <c r="C488" s="148"/>
      <c r="D488" s="177"/>
      <c r="E488" s="150"/>
      <c r="F488" s="177"/>
      <c r="G488" s="154"/>
      <c r="H488" s="112" t="s">
        <v>18</v>
      </c>
      <c r="I488" s="113" t="s">
        <v>19</v>
      </c>
      <c r="J488" s="114" t="s">
        <v>23</v>
      </c>
    </row>
    <row r="489" spans="1:10" ht="15.75">
      <c r="B489" s="98" t="s">
        <v>2</v>
      </c>
      <c r="C489" s="103">
        <v>1</v>
      </c>
      <c r="D489" s="104">
        <v>625</v>
      </c>
      <c r="E489" s="105">
        <v>2</v>
      </c>
      <c r="F489" s="104">
        <v>1800</v>
      </c>
      <c r="G489" s="28"/>
      <c r="H489" s="25">
        <f>C489+E489</f>
        <v>3</v>
      </c>
      <c r="I489" s="26">
        <f>F489</f>
        <v>1800</v>
      </c>
      <c r="J489" s="28">
        <f>D489+G489</f>
        <v>625</v>
      </c>
    </row>
    <row r="490" spans="1:10" ht="15.75">
      <c r="B490" s="102" t="s">
        <v>3</v>
      </c>
      <c r="C490" s="103"/>
      <c r="D490" s="104"/>
      <c r="E490" s="105"/>
      <c r="F490" s="104"/>
      <c r="G490" s="36"/>
      <c r="H490" s="33">
        <f>C490+E490</f>
        <v>0</v>
      </c>
      <c r="I490" s="34">
        <f t="shared" ref="I490:I500" si="89">F490</f>
        <v>0</v>
      </c>
      <c r="J490" s="36">
        <f>D490+G490</f>
        <v>0</v>
      </c>
    </row>
    <row r="491" spans="1:10" ht="15.75">
      <c r="B491" s="102" t="s">
        <v>4</v>
      </c>
      <c r="C491" s="103"/>
      <c r="D491" s="104"/>
      <c r="E491" s="105"/>
      <c r="F491" s="104"/>
      <c r="G491" s="36"/>
      <c r="H491" s="33">
        <f t="shared" ref="H491:H500" si="90">C491+E491</f>
        <v>0</v>
      </c>
      <c r="I491" s="34">
        <f t="shared" si="89"/>
        <v>0</v>
      </c>
      <c r="J491" s="36">
        <f>D491+G491</f>
        <v>0</v>
      </c>
    </row>
    <row r="492" spans="1:10" ht="15.75">
      <c r="B492" s="102" t="s">
        <v>5</v>
      </c>
      <c r="C492" s="103"/>
      <c r="D492" s="104"/>
      <c r="E492" s="105"/>
      <c r="F492" s="104"/>
      <c r="G492" s="36"/>
      <c r="H492" s="33">
        <f t="shared" si="90"/>
        <v>0</v>
      </c>
      <c r="I492" s="34">
        <f t="shared" si="89"/>
        <v>0</v>
      </c>
      <c r="J492" s="36">
        <f>D492+G492</f>
        <v>0</v>
      </c>
    </row>
    <row r="493" spans="1:10" ht="15.75">
      <c r="B493" s="102" t="s">
        <v>6</v>
      </c>
      <c r="C493" s="103"/>
      <c r="D493" s="104"/>
      <c r="E493" s="105"/>
      <c r="F493" s="104"/>
      <c r="G493" s="36"/>
      <c r="H493" s="33">
        <f t="shared" si="90"/>
        <v>0</v>
      </c>
      <c r="I493" s="34">
        <f t="shared" si="89"/>
        <v>0</v>
      </c>
      <c r="J493" s="36">
        <f>D493+G493</f>
        <v>0</v>
      </c>
    </row>
    <row r="494" spans="1:10" ht="15.75">
      <c r="B494" s="102" t="s">
        <v>7</v>
      </c>
      <c r="C494" s="103"/>
      <c r="D494" s="104"/>
      <c r="E494" s="105"/>
      <c r="F494" s="104"/>
      <c r="G494" s="36"/>
      <c r="H494" s="33">
        <f t="shared" si="90"/>
        <v>0</v>
      </c>
      <c r="I494" s="34">
        <f t="shared" si="89"/>
        <v>0</v>
      </c>
      <c r="J494" s="36">
        <f t="shared" ref="J494:J500" si="91">D494+G494</f>
        <v>0</v>
      </c>
    </row>
    <row r="495" spans="1:10" ht="15.75">
      <c r="B495" s="106" t="s">
        <v>8</v>
      </c>
      <c r="C495" s="108"/>
      <c r="D495" s="109"/>
      <c r="E495" s="111"/>
      <c r="F495" s="109"/>
      <c r="G495" s="36"/>
      <c r="H495" s="33">
        <f t="shared" si="90"/>
        <v>0</v>
      </c>
      <c r="I495" s="34">
        <f t="shared" si="89"/>
        <v>0</v>
      </c>
      <c r="J495" s="36">
        <f t="shared" si="91"/>
        <v>0</v>
      </c>
    </row>
    <row r="496" spans="1:10" ht="15.75">
      <c r="B496" s="102" t="s">
        <v>9</v>
      </c>
      <c r="C496" s="108"/>
      <c r="D496" s="109"/>
      <c r="E496" s="111"/>
      <c r="F496" s="109"/>
      <c r="G496" s="107"/>
      <c r="H496" s="33">
        <f t="shared" si="90"/>
        <v>0</v>
      </c>
      <c r="I496" s="34">
        <f t="shared" si="89"/>
        <v>0</v>
      </c>
      <c r="J496" s="36">
        <f t="shared" si="91"/>
        <v>0</v>
      </c>
    </row>
    <row r="497" spans="1:10" ht="15.75">
      <c r="B497" s="102" t="s">
        <v>10</v>
      </c>
      <c r="C497" s="108"/>
      <c r="D497" s="109"/>
      <c r="E497" s="111"/>
      <c r="F497" s="109"/>
      <c r="G497" s="36"/>
      <c r="H497" s="33">
        <f t="shared" si="90"/>
        <v>0</v>
      </c>
      <c r="I497" s="34">
        <f t="shared" si="89"/>
        <v>0</v>
      </c>
      <c r="J497" s="36">
        <f t="shared" si="91"/>
        <v>0</v>
      </c>
    </row>
    <row r="498" spans="1:10" ht="15.75">
      <c r="B498" s="102" t="s">
        <v>11</v>
      </c>
      <c r="C498" s="108"/>
      <c r="D498" s="109"/>
      <c r="E498" s="111"/>
      <c r="F498" s="109"/>
      <c r="G498" s="36"/>
      <c r="H498" s="33">
        <f t="shared" si="90"/>
        <v>0</v>
      </c>
      <c r="I498" s="34">
        <f t="shared" si="89"/>
        <v>0</v>
      </c>
      <c r="J498" s="36">
        <f t="shared" si="91"/>
        <v>0</v>
      </c>
    </row>
    <row r="499" spans="1:10" ht="15.75">
      <c r="B499" s="102" t="s">
        <v>12</v>
      </c>
      <c r="C499" s="108"/>
      <c r="D499" s="109"/>
      <c r="E499" s="111"/>
      <c r="F499" s="109"/>
      <c r="G499" s="107"/>
      <c r="H499" s="33">
        <f t="shared" si="90"/>
        <v>0</v>
      </c>
      <c r="I499" s="34">
        <f t="shared" si="89"/>
        <v>0</v>
      </c>
      <c r="J499" s="36">
        <f t="shared" si="91"/>
        <v>0</v>
      </c>
    </row>
    <row r="500" spans="1:10" ht="16.5" thickBot="1">
      <c r="B500" s="110" t="s">
        <v>13</v>
      </c>
      <c r="C500" s="103"/>
      <c r="D500" s="104"/>
      <c r="E500" s="105"/>
      <c r="F500" s="104"/>
      <c r="G500" s="45"/>
      <c r="H500" s="42">
        <f t="shared" si="90"/>
        <v>0</v>
      </c>
      <c r="I500" s="43">
        <f t="shared" si="89"/>
        <v>0</v>
      </c>
      <c r="J500" s="45">
        <f t="shared" si="91"/>
        <v>0</v>
      </c>
    </row>
    <row r="501" spans="1:10" ht="15.75" thickBot="1">
      <c r="B501" s="54" t="s">
        <v>14</v>
      </c>
      <c r="C501" s="16" t="s">
        <v>24</v>
      </c>
      <c r="D501" s="89">
        <f>SUM(D489:D500)</f>
        <v>625</v>
      </c>
      <c r="E501" s="18" t="s">
        <v>24</v>
      </c>
      <c r="F501" s="89">
        <f>SUM(F489:F500)</f>
        <v>1800</v>
      </c>
      <c r="G501" s="19">
        <f>SUM(G489:G500)</f>
        <v>0</v>
      </c>
      <c r="H501" s="16" t="s">
        <v>24</v>
      </c>
      <c r="I501" s="20">
        <f>SUM(I489:I500)</f>
        <v>1800</v>
      </c>
      <c r="J501" s="19">
        <f>SUM(J489:J500)</f>
        <v>625</v>
      </c>
    </row>
    <row r="502" spans="1:10" ht="15.75" thickBot="1"/>
    <row r="503" spans="1:10" ht="45.75" customHeight="1" thickBot="1">
      <c r="A503" s="131">
        <v>1</v>
      </c>
      <c r="B503" s="83" t="s">
        <v>49</v>
      </c>
      <c r="C503" s="173" t="s">
        <v>84</v>
      </c>
      <c r="D503" s="174"/>
      <c r="E503" s="174"/>
      <c r="F503" s="174"/>
      <c r="G503" s="174"/>
      <c r="H503" s="174"/>
      <c r="I503" s="174"/>
      <c r="J503" s="175"/>
    </row>
    <row r="504" spans="1:10" ht="15.75" thickBot="1">
      <c r="B504" s="94">
        <v>1</v>
      </c>
      <c r="C504" s="95">
        <v>2</v>
      </c>
      <c r="D504" s="96">
        <v>3</v>
      </c>
      <c r="E504" s="95">
        <v>4</v>
      </c>
      <c r="F504" s="96">
        <v>5</v>
      </c>
      <c r="G504" s="95">
        <v>6</v>
      </c>
      <c r="H504" s="95">
        <v>7</v>
      </c>
      <c r="I504" s="95">
        <v>8</v>
      </c>
      <c r="J504" s="97">
        <v>9</v>
      </c>
    </row>
    <row r="505" spans="1:10" ht="15.75" customHeight="1" thickBot="1">
      <c r="B505" s="145" t="s">
        <v>1</v>
      </c>
      <c r="C505" s="147" t="s">
        <v>15</v>
      </c>
      <c r="D505" s="176" t="s">
        <v>22</v>
      </c>
      <c r="E505" s="149" t="s">
        <v>21</v>
      </c>
      <c r="F505" s="176" t="s">
        <v>20</v>
      </c>
      <c r="G505" s="153" t="s">
        <v>22</v>
      </c>
      <c r="H505" s="155" t="s">
        <v>17</v>
      </c>
      <c r="I505" s="156"/>
      <c r="J505" s="157"/>
    </row>
    <row r="506" spans="1:10" ht="30.75" thickBot="1">
      <c r="B506" s="146"/>
      <c r="C506" s="148"/>
      <c r="D506" s="177"/>
      <c r="E506" s="150"/>
      <c r="F506" s="177"/>
      <c r="G506" s="154"/>
      <c r="H506" s="112" t="s">
        <v>18</v>
      </c>
      <c r="I506" s="113" t="s">
        <v>19</v>
      </c>
      <c r="J506" s="114" t="s">
        <v>23</v>
      </c>
    </row>
    <row r="507" spans="1:10" ht="15.75">
      <c r="B507" s="98" t="s">
        <v>2</v>
      </c>
      <c r="C507" s="103">
        <v>5</v>
      </c>
      <c r="D507" s="104">
        <v>4180</v>
      </c>
      <c r="E507" s="105">
        <v>3</v>
      </c>
      <c r="F507" s="104">
        <v>3670</v>
      </c>
      <c r="G507" s="28"/>
      <c r="H507" s="25">
        <f>C507+E507</f>
        <v>8</v>
      </c>
      <c r="I507" s="26">
        <f>F507</f>
        <v>3670</v>
      </c>
      <c r="J507" s="28">
        <f>D507+G507</f>
        <v>4180</v>
      </c>
    </row>
    <row r="508" spans="1:10" ht="15.75">
      <c r="B508" s="102" t="s">
        <v>3</v>
      </c>
      <c r="C508" s="103"/>
      <c r="D508" s="104"/>
      <c r="E508" s="105"/>
      <c r="F508" s="104"/>
      <c r="G508" s="36"/>
      <c r="H508" s="33">
        <f>C508+E508</f>
        <v>0</v>
      </c>
      <c r="I508" s="34">
        <f t="shared" ref="I508:I518" si="92">F508</f>
        <v>0</v>
      </c>
      <c r="J508" s="36">
        <f>D508+G508</f>
        <v>0</v>
      </c>
    </row>
    <row r="509" spans="1:10" ht="15.75">
      <c r="B509" s="102" t="s">
        <v>4</v>
      </c>
      <c r="C509" s="103"/>
      <c r="D509" s="104"/>
      <c r="E509" s="105"/>
      <c r="F509" s="104"/>
      <c r="G509" s="36"/>
      <c r="H509" s="33">
        <f t="shared" ref="H509:H518" si="93">C509+E509</f>
        <v>0</v>
      </c>
      <c r="I509" s="34">
        <f t="shared" si="92"/>
        <v>0</v>
      </c>
      <c r="J509" s="36">
        <f>D509+G509</f>
        <v>0</v>
      </c>
    </row>
    <row r="510" spans="1:10" ht="15.75">
      <c r="B510" s="102" t="s">
        <v>5</v>
      </c>
      <c r="C510" s="103"/>
      <c r="D510" s="104"/>
      <c r="E510" s="105"/>
      <c r="F510" s="104"/>
      <c r="G510" s="36"/>
      <c r="H510" s="33">
        <f t="shared" si="93"/>
        <v>0</v>
      </c>
      <c r="I510" s="34">
        <f t="shared" si="92"/>
        <v>0</v>
      </c>
      <c r="J510" s="36">
        <f>D510+G510</f>
        <v>0</v>
      </c>
    </row>
    <row r="511" spans="1:10" ht="15.75">
      <c r="B511" s="102" t="s">
        <v>6</v>
      </c>
      <c r="C511" s="103"/>
      <c r="D511" s="104"/>
      <c r="E511" s="105"/>
      <c r="F511" s="104"/>
      <c r="G511" s="36"/>
      <c r="H511" s="33">
        <f t="shared" si="93"/>
        <v>0</v>
      </c>
      <c r="I511" s="34">
        <f t="shared" si="92"/>
        <v>0</v>
      </c>
      <c r="J511" s="36">
        <f>D511+G511</f>
        <v>0</v>
      </c>
    </row>
    <row r="512" spans="1:10" ht="15.75">
      <c r="B512" s="102" t="s">
        <v>7</v>
      </c>
      <c r="C512" s="103"/>
      <c r="D512" s="104"/>
      <c r="E512" s="105"/>
      <c r="F512" s="104"/>
      <c r="G512" s="36"/>
      <c r="H512" s="33">
        <f t="shared" si="93"/>
        <v>0</v>
      </c>
      <c r="I512" s="34">
        <f t="shared" si="92"/>
        <v>0</v>
      </c>
      <c r="J512" s="36">
        <f t="shared" ref="J512:J518" si="94">D512+G512</f>
        <v>0</v>
      </c>
    </row>
    <row r="513" spans="1:10" ht="15.75">
      <c r="B513" s="106" t="s">
        <v>8</v>
      </c>
      <c r="C513" s="108"/>
      <c r="D513" s="109"/>
      <c r="E513" s="111"/>
      <c r="F513" s="109"/>
      <c r="G513" s="36"/>
      <c r="H513" s="33">
        <f t="shared" si="93"/>
        <v>0</v>
      </c>
      <c r="I513" s="34">
        <f t="shared" si="92"/>
        <v>0</v>
      </c>
      <c r="J513" s="36">
        <f t="shared" si="94"/>
        <v>0</v>
      </c>
    </row>
    <row r="514" spans="1:10" ht="15.75">
      <c r="B514" s="102" t="s">
        <v>9</v>
      </c>
      <c r="C514" s="108"/>
      <c r="D514" s="109"/>
      <c r="E514" s="111"/>
      <c r="F514" s="109"/>
      <c r="G514" s="107"/>
      <c r="H514" s="33">
        <f t="shared" si="93"/>
        <v>0</v>
      </c>
      <c r="I514" s="34">
        <f t="shared" si="92"/>
        <v>0</v>
      </c>
      <c r="J514" s="36">
        <f t="shared" si="94"/>
        <v>0</v>
      </c>
    </row>
    <row r="515" spans="1:10" ht="15.75">
      <c r="B515" s="102" t="s">
        <v>10</v>
      </c>
      <c r="C515" s="108"/>
      <c r="D515" s="109"/>
      <c r="E515" s="111"/>
      <c r="F515" s="109"/>
      <c r="G515" s="36"/>
      <c r="H515" s="33">
        <f t="shared" si="93"/>
        <v>0</v>
      </c>
      <c r="I515" s="34">
        <f t="shared" si="92"/>
        <v>0</v>
      </c>
      <c r="J515" s="36">
        <f t="shared" si="94"/>
        <v>0</v>
      </c>
    </row>
    <row r="516" spans="1:10" ht="15.75">
      <c r="B516" s="102" t="s">
        <v>11</v>
      </c>
      <c r="C516" s="108"/>
      <c r="D516" s="109"/>
      <c r="E516" s="111"/>
      <c r="F516" s="109"/>
      <c r="G516" s="36"/>
      <c r="H516" s="33">
        <f t="shared" si="93"/>
        <v>0</v>
      </c>
      <c r="I516" s="34">
        <f t="shared" si="92"/>
        <v>0</v>
      </c>
      <c r="J516" s="36">
        <f t="shared" si="94"/>
        <v>0</v>
      </c>
    </row>
    <row r="517" spans="1:10" ht="15.75">
      <c r="B517" s="102" t="s">
        <v>12</v>
      </c>
      <c r="C517" s="108"/>
      <c r="D517" s="109"/>
      <c r="E517" s="111"/>
      <c r="F517" s="109"/>
      <c r="G517" s="107"/>
      <c r="H517" s="33">
        <f t="shared" si="93"/>
        <v>0</v>
      </c>
      <c r="I517" s="34">
        <f t="shared" si="92"/>
        <v>0</v>
      </c>
      <c r="J517" s="36">
        <f t="shared" si="94"/>
        <v>0</v>
      </c>
    </row>
    <row r="518" spans="1:10" ht="16.5" thickBot="1">
      <c r="B518" s="110" t="s">
        <v>13</v>
      </c>
      <c r="C518" s="103"/>
      <c r="D518" s="104"/>
      <c r="E518" s="105"/>
      <c r="F518" s="104"/>
      <c r="G518" s="45"/>
      <c r="H518" s="42">
        <f t="shared" si="93"/>
        <v>0</v>
      </c>
      <c r="I518" s="43">
        <f t="shared" si="92"/>
        <v>0</v>
      </c>
      <c r="J518" s="45">
        <f t="shared" si="94"/>
        <v>0</v>
      </c>
    </row>
    <row r="519" spans="1:10" ht="15.75" thickBot="1">
      <c r="B519" s="54" t="s">
        <v>14</v>
      </c>
      <c r="C519" s="16" t="s">
        <v>24</v>
      </c>
      <c r="D519" s="89">
        <f>SUM(D507:D518)</f>
        <v>4180</v>
      </c>
      <c r="E519" s="18" t="s">
        <v>24</v>
      </c>
      <c r="F519" s="89">
        <f>SUM(F507:F518)</f>
        <v>3670</v>
      </c>
      <c r="G519" s="19">
        <f>SUM(G507:G518)</f>
        <v>0</v>
      </c>
      <c r="H519" s="16" t="s">
        <v>24</v>
      </c>
      <c r="I519" s="20">
        <f>SUM(I507:I518)</f>
        <v>3670</v>
      </c>
      <c r="J519" s="19">
        <f>SUM(J507:J518)</f>
        <v>4180</v>
      </c>
    </row>
    <row r="520" spans="1:10" ht="15.75" thickBot="1"/>
    <row r="521" spans="1:10" ht="46.5" customHeight="1" thickBot="1">
      <c r="A521" s="131">
        <v>1</v>
      </c>
      <c r="B521" s="83" t="s">
        <v>49</v>
      </c>
      <c r="C521" s="173" t="s">
        <v>81</v>
      </c>
      <c r="D521" s="174"/>
      <c r="E521" s="174"/>
      <c r="F521" s="174"/>
      <c r="G521" s="174"/>
      <c r="H521" s="174"/>
      <c r="I521" s="174"/>
      <c r="J521" s="175"/>
    </row>
    <row r="522" spans="1:10" ht="15.75" thickBot="1">
      <c r="B522" s="94">
        <v>1</v>
      </c>
      <c r="C522" s="95">
        <v>2</v>
      </c>
      <c r="D522" s="96">
        <v>3</v>
      </c>
      <c r="E522" s="95">
        <v>4</v>
      </c>
      <c r="F522" s="96">
        <v>5</v>
      </c>
      <c r="G522" s="95">
        <v>6</v>
      </c>
      <c r="H522" s="95">
        <v>7</v>
      </c>
      <c r="I522" s="95">
        <v>8</v>
      </c>
      <c r="J522" s="97">
        <v>9</v>
      </c>
    </row>
    <row r="523" spans="1:10" ht="15.75" customHeight="1" thickBot="1">
      <c r="B523" s="145" t="s">
        <v>1</v>
      </c>
      <c r="C523" s="147" t="s">
        <v>15</v>
      </c>
      <c r="D523" s="176" t="s">
        <v>22</v>
      </c>
      <c r="E523" s="149" t="s">
        <v>21</v>
      </c>
      <c r="F523" s="176" t="s">
        <v>20</v>
      </c>
      <c r="G523" s="153" t="s">
        <v>22</v>
      </c>
      <c r="H523" s="155" t="s">
        <v>17</v>
      </c>
      <c r="I523" s="156"/>
      <c r="J523" s="157"/>
    </row>
    <row r="524" spans="1:10" ht="30.75" thickBot="1">
      <c r="B524" s="146"/>
      <c r="C524" s="148"/>
      <c r="D524" s="177"/>
      <c r="E524" s="150"/>
      <c r="F524" s="177"/>
      <c r="G524" s="154"/>
      <c r="H524" s="112" t="s">
        <v>18</v>
      </c>
      <c r="I524" s="113" t="s">
        <v>19</v>
      </c>
      <c r="J524" s="114" t="s">
        <v>23</v>
      </c>
    </row>
    <row r="525" spans="1:10" ht="15.75">
      <c r="B525" s="98" t="s">
        <v>2</v>
      </c>
      <c r="C525" s="103">
        <v>27</v>
      </c>
      <c r="D525" s="104">
        <v>20358</v>
      </c>
      <c r="E525" s="105"/>
      <c r="F525" s="104"/>
      <c r="G525" s="28"/>
      <c r="H525" s="25">
        <f>C525+E525</f>
        <v>27</v>
      </c>
      <c r="I525" s="26">
        <f>F525</f>
        <v>0</v>
      </c>
      <c r="J525" s="28">
        <f>D525+G525</f>
        <v>20358</v>
      </c>
    </row>
    <row r="526" spans="1:10" ht="15.75">
      <c r="B526" s="102" t="s">
        <v>3</v>
      </c>
      <c r="C526" s="103"/>
      <c r="D526" s="104"/>
      <c r="E526" s="105"/>
      <c r="F526" s="104"/>
      <c r="G526" s="36"/>
      <c r="H526" s="33">
        <f>C526+E526</f>
        <v>0</v>
      </c>
      <c r="I526" s="34">
        <f t="shared" ref="I526:I536" si="95">F526</f>
        <v>0</v>
      </c>
      <c r="J526" s="36">
        <f>D526+G526</f>
        <v>0</v>
      </c>
    </row>
    <row r="527" spans="1:10" ht="15.75">
      <c r="B527" s="102" t="s">
        <v>4</v>
      </c>
      <c r="C527" s="103"/>
      <c r="D527" s="104"/>
      <c r="E527" s="105"/>
      <c r="F527" s="104"/>
      <c r="G527" s="36"/>
      <c r="H527" s="33">
        <f t="shared" ref="H527:H536" si="96">C527+E527</f>
        <v>0</v>
      </c>
      <c r="I527" s="34">
        <f t="shared" si="95"/>
        <v>0</v>
      </c>
      <c r="J527" s="36">
        <f>D527+G527</f>
        <v>0</v>
      </c>
    </row>
    <row r="528" spans="1:10" ht="15.75">
      <c r="B528" s="102" t="s">
        <v>5</v>
      </c>
      <c r="C528" s="103"/>
      <c r="D528" s="104"/>
      <c r="E528" s="105"/>
      <c r="F528" s="104"/>
      <c r="G528" s="36"/>
      <c r="H528" s="33">
        <f t="shared" si="96"/>
        <v>0</v>
      </c>
      <c r="I528" s="34">
        <f t="shared" si="95"/>
        <v>0</v>
      </c>
      <c r="J528" s="36">
        <f>D528+G528</f>
        <v>0</v>
      </c>
    </row>
    <row r="529" spans="1:10" ht="15.75">
      <c r="B529" s="102" t="s">
        <v>6</v>
      </c>
      <c r="C529" s="103"/>
      <c r="D529" s="104"/>
      <c r="E529" s="105"/>
      <c r="F529" s="104"/>
      <c r="G529" s="36"/>
      <c r="H529" s="33">
        <f t="shared" si="96"/>
        <v>0</v>
      </c>
      <c r="I529" s="34">
        <f t="shared" si="95"/>
        <v>0</v>
      </c>
      <c r="J529" s="36">
        <f>D529+G529</f>
        <v>0</v>
      </c>
    </row>
    <row r="530" spans="1:10" ht="15.75">
      <c r="B530" s="102" t="s">
        <v>7</v>
      </c>
      <c r="C530" s="103"/>
      <c r="D530" s="104"/>
      <c r="E530" s="105"/>
      <c r="F530" s="104"/>
      <c r="G530" s="36"/>
      <c r="H530" s="33">
        <f t="shared" si="96"/>
        <v>0</v>
      </c>
      <c r="I530" s="34">
        <f t="shared" si="95"/>
        <v>0</v>
      </c>
      <c r="J530" s="36">
        <f t="shared" ref="J530:J536" si="97">D530+G530</f>
        <v>0</v>
      </c>
    </row>
    <row r="531" spans="1:10" ht="15.75">
      <c r="B531" s="106" t="s">
        <v>8</v>
      </c>
      <c r="C531" s="108"/>
      <c r="D531" s="109"/>
      <c r="E531" s="111"/>
      <c r="F531" s="109"/>
      <c r="G531" s="36"/>
      <c r="H531" s="33">
        <f t="shared" si="96"/>
        <v>0</v>
      </c>
      <c r="I531" s="34">
        <f t="shared" si="95"/>
        <v>0</v>
      </c>
      <c r="J531" s="36">
        <f t="shared" si="97"/>
        <v>0</v>
      </c>
    </row>
    <row r="532" spans="1:10" ht="15.75">
      <c r="B532" s="102" t="s">
        <v>9</v>
      </c>
      <c r="C532" s="108"/>
      <c r="D532" s="109"/>
      <c r="E532" s="111"/>
      <c r="F532" s="109"/>
      <c r="G532" s="107"/>
      <c r="H532" s="33">
        <f t="shared" si="96"/>
        <v>0</v>
      </c>
      <c r="I532" s="34">
        <f t="shared" si="95"/>
        <v>0</v>
      </c>
      <c r="J532" s="36">
        <f t="shared" si="97"/>
        <v>0</v>
      </c>
    </row>
    <row r="533" spans="1:10" ht="15.75">
      <c r="B533" s="102" t="s">
        <v>10</v>
      </c>
      <c r="C533" s="108"/>
      <c r="D533" s="109"/>
      <c r="E533" s="111"/>
      <c r="F533" s="109"/>
      <c r="G533" s="36"/>
      <c r="H533" s="33">
        <f t="shared" si="96"/>
        <v>0</v>
      </c>
      <c r="I533" s="34">
        <f t="shared" si="95"/>
        <v>0</v>
      </c>
      <c r="J533" s="36">
        <f t="shared" si="97"/>
        <v>0</v>
      </c>
    </row>
    <row r="534" spans="1:10" ht="15.75">
      <c r="B534" s="102" t="s">
        <v>11</v>
      </c>
      <c r="C534" s="108"/>
      <c r="D534" s="109"/>
      <c r="E534" s="111"/>
      <c r="F534" s="109"/>
      <c r="G534" s="36"/>
      <c r="H534" s="33">
        <f t="shared" si="96"/>
        <v>0</v>
      </c>
      <c r="I534" s="34">
        <f t="shared" si="95"/>
        <v>0</v>
      </c>
      <c r="J534" s="36">
        <f t="shared" si="97"/>
        <v>0</v>
      </c>
    </row>
    <row r="535" spans="1:10" ht="15.75">
      <c r="B535" s="102" t="s">
        <v>12</v>
      </c>
      <c r="C535" s="108"/>
      <c r="D535" s="109"/>
      <c r="E535" s="111"/>
      <c r="F535" s="109"/>
      <c r="G535" s="107"/>
      <c r="H535" s="33">
        <f t="shared" si="96"/>
        <v>0</v>
      </c>
      <c r="I535" s="34">
        <f t="shared" si="95"/>
        <v>0</v>
      </c>
      <c r="J535" s="36">
        <f t="shared" si="97"/>
        <v>0</v>
      </c>
    </row>
    <row r="536" spans="1:10" ht="16.5" thickBot="1">
      <c r="B536" s="110" t="s">
        <v>13</v>
      </c>
      <c r="C536" s="103"/>
      <c r="D536" s="104"/>
      <c r="E536" s="105"/>
      <c r="F536" s="104"/>
      <c r="G536" s="45"/>
      <c r="H536" s="42">
        <f t="shared" si="96"/>
        <v>0</v>
      </c>
      <c r="I536" s="43">
        <f t="shared" si="95"/>
        <v>0</v>
      </c>
      <c r="J536" s="45">
        <f t="shared" si="97"/>
        <v>0</v>
      </c>
    </row>
    <row r="537" spans="1:10" ht="15.75" thickBot="1">
      <c r="B537" s="54" t="s">
        <v>14</v>
      </c>
      <c r="C537" s="16" t="s">
        <v>24</v>
      </c>
      <c r="D537" s="89">
        <f>SUM(D525:D536)</f>
        <v>20358</v>
      </c>
      <c r="E537" s="18" t="s">
        <v>24</v>
      </c>
      <c r="F537" s="89">
        <f>SUM(F525:F536)</f>
        <v>0</v>
      </c>
      <c r="G537" s="19">
        <f>SUM(G525:G536)</f>
        <v>0</v>
      </c>
      <c r="H537" s="16" t="s">
        <v>24</v>
      </c>
      <c r="I537" s="20">
        <f>SUM(I525:I536)</f>
        <v>0</v>
      </c>
      <c r="J537" s="19">
        <f>SUM(J525:J536)</f>
        <v>20358</v>
      </c>
    </row>
    <row r="540" spans="1:10" ht="15.75" thickBot="1"/>
    <row r="541" spans="1:10" ht="63" customHeight="1" thickBot="1">
      <c r="A541" s="131">
        <v>1</v>
      </c>
      <c r="B541" s="83" t="s">
        <v>49</v>
      </c>
      <c r="C541" s="173" t="s">
        <v>82</v>
      </c>
      <c r="D541" s="174"/>
      <c r="E541" s="174"/>
      <c r="F541" s="174"/>
      <c r="G541" s="174"/>
      <c r="H541" s="174"/>
      <c r="I541" s="174"/>
      <c r="J541" s="175"/>
    </row>
    <row r="542" spans="1:10" ht="15.75" thickBot="1">
      <c r="B542" s="94">
        <v>1</v>
      </c>
      <c r="C542" s="95">
        <v>2</v>
      </c>
      <c r="D542" s="96">
        <v>3</v>
      </c>
      <c r="E542" s="95">
        <v>4</v>
      </c>
      <c r="F542" s="96">
        <v>5</v>
      </c>
      <c r="G542" s="95">
        <v>6</v>
      </c>
      <c r="H542" s="95">
        <v>7</v>
      </c>
      <c r="I542" s="95">
        <v>8</v>
      </c>
      <c r="J542" s="97">
        <v>9</v>
      </c>
    </row>
    <row r="543" spans="1:10" ht="15.75" customHeight="1" thickBot="1">
      <c r="B543" s="145" t="s">
        <v>1</v>
      </c>
      <c r="C543" s="147" t="s">
        <v>15</v>
      </c>
      <c r="D543" s="176" t="s">
        <v>22</v>
      </c>
      <c r="E543" s="149" t="s">
        <v>21</v>
      </c>
      <c r="F543" s="176" t="s">
        <v>20</v>
      </c>
      <c r="G543" s="153" t="s">
        <v>22</v>
      </c>
      <c r="H543" s="155" t="s">
        <v>17</v>
      </c>
      <c r="I543" s="156"/>
      <c r="J543" s="157"/>
    </row>
    <row r="544" spans="1:10" ht="30.75" thickBot="1">
      <c r="B544" s="146"/>
      <c r="C544" s="148"/>
      <c r="D544" s="177"/>
      <c r="E544" s="150"/>
      <c r="F544" s="177"/>
      <c r="G544" s="154"/>
      <c r="H544" s="112" t="s">
        <v>18</v>
      </c>
      <c r="I544" s="113" t="s">
        <v>19</v>
      </c>
      <c r="J544" s="114" t="s">
        <v>23</v>
      </c>
    </row>
    <row r="545" spans="2:10" ht="15.75">
      <c r="B545" s="98" t="s">
        <v>2</v>
      </c>
      <c r="C545" s="103">
        <v>15</v>
      </c>
      <c r="D545" s="104">
        <v>6322</v>
      </c>
      <c r="E545" s="105">
        <v>2</v>
      </c>
      <c r="F545" s="104">
        <v>696</v>
      </c>
      <c r="G545" s="28"/>
      <c r="H545" s="25">
        <f>C545+E545</f>
        <v>17</v>
      </c>
      <c r="I545" s="26">
        <f>F545</f>
        <v>696</v>
      </c>
      <c r="J545" s="28">
        <f>D545+G545</f>
        <v>6322</v>
      </c>
    </row>
    <row r="546" spans="2:10" ht="15.75">
      <c r="B546" s="102" t="s">
        <v>3</v>
      </c>
      <c r="C546" s="103"/>
      <c r="D546" s="104"/>
      <c r="E546" s="105"/>
      <c r="F546" s="104"/>
      <c r="G546" s="36"/>
      <c r="H546" s="33">
        <f>C546+E546</f>
        <v>0</v>
      </c>
      <c r="I546" s="34">
        <f t="shared" ref="I546:I556" si="98">F546</f>
        <v>0</v>
      </c>
      <c r="J546" s="36">
        <f>D546+G546</f>
        <v>0</v>
      </c>
    </row>
    <row r="547" spans="2:10" ht="15.75">
      <c r="B547" s="102" t="s">
        <v>4</v>
      </c>
      <c r="C547" s="103"/>
      <c r="D547" s="104"/>
      <c r="E547" s="105"/>
      <c r="F547" s="104"/>
      <c r="G547" s="36"/>
      <c r="H547" s="33">
        <f t="shared" ref="H547:H556" si="99">C547+E547</f>
        <v>0</v>
      </c>
      <c r="I547" s="34">
        <f t="shared" si="98"/>
        <v>0</v>
      </c>
      <c r="J547" s="36">
        <f>D547+G547</f>
        <v>0</v>
      </c>
    </row>
    <row r="548" spans="2:10" ht="15.75">
      <c r="B548" s="102" t="s">
        <v>5</v>
      </c>
      <c r="C548" s="103"/>
      <c r="D548" s="104"/>
      <c r="E548" s="105"/>
      <c r="F548" s="104"/>
      <c r="G548" s="36"/>
      <c r="H548" s="33">
        <f t="shared" si="99"/>
        <v>0</v>
      </c>
      <c r="I548" s="34">
        <f t="shared" si="98"/>
        <v>0</v>
      </c>
      <c r="J548" s="36">
        <f>D548+G548</f>
        <v>0</v>
      </c>
    </row>
    <row r="549" spans="2:10" ht="15.75">
      <c r="B549" s="102" t="s">
        <v>6</v>
      </c>
      <c r="C549" s="103"/>
      <c r="D549" s="104"/>
      <c r="E549" s="105"/>
      <c r="F549" s="104"/>
      <c r="G549" s="36"/>
      <c r="H549" s="33">
        <f t="shared" si="99"/>
        <v>0</v>
      </c>
      <c r="I549" s="34">
        <f t="shared" si="98"/>
        <v>0</v>
      </c>
      <c r="J549" s="36">
        <f>D549+G549</f>
        <v>0</v>
      </c>
    </row>
    <row r="550" spans="2:10" ht="15.75">
      <c r="B550" s="102" t="s">
        <v>7</v>
      </c>
      <c r="C550" s="103"/>
      <c r="D550" s="104"/>
      <c r="E550" s="105"/>
      <c r="F550" s="104"/>
      <c r="G550" s="36"/>
      <c r="H550" s="33">
        <f t="shared" si="99"/>
        <v>0</v>
      </c>
      <c r="I550" s="34">
        <f t="shared" si="98"/>
        <v>0</v>
      </c>
      <c r="J550" s="36">
        <f t="shared" ref="J550:J556" si="100">D550+G550</f>
        <v>0</v>
      </c>
    </row>
    <row r="551" spans="2:10" ht="15.75">
      <c r="B551" s="106" t="s">
        <v>8</v>
      </c>
      <c r="C551" s="108"/>
      <c r="D551" s="109"/>
      <c r="E551" s="111"/>
      <c r="F551" s="109"/>
      <c r="G551" s="36"/>
      <c r="H551" s="33">
        <f t="shared" si="99"/>
        <v>0</v>
      </c>
      <c r="I551" s="34">
        <f t="shared" si="98"/>
        <v>0</v>
      </c>
      <c r="J551" s="36">
        <f t="shared" si="100"/>
        <v>0</v>
      </c>
    </row>
    <row r="552" spans="2:10" ht="15.75">
      <c r="B552" s="102" t="s">
        <v>9</v>
      </c>
      <c r="C552" s="108"/>
      <c r="D552" s="109"/>
      <c r="E552" s="111"/>
      <c r="F552" s="109"/>
      <c r="G552" s="107"/>
      <c r="H552" s="33">
        <f t="shared" si="99"/>
        <v>0</v>
      </c>
      <c r="I552" s="34">
        <f t="shared" si="98"/>
        <v>0</v>
      </c>
      <c r="J552" s="36">
        <f t="shared" si="100"/>
        <v>0</v>
      </c>
    </row>
    <row r="553" spans="2:10" ht="15.75">
      <c r="B553" s="102" t="s">
        <v>10</v>
      </c>
      <c r="C553" s="108"/>
      <c r="D553" s="109"/>
      <c r="E553" s="111"/>
      <c r="F553" s="109"/>
      <c r="G553" s="36"/>
      <c r="H553" s="33">
        <f t="shared" si="99"/>
        <v>0</v>
      </c>
      <c r="I553" s="34">
        <f t="shared" si="98"/>
        <v>0</v>
      </c>
      <c r="J553" s="36">
        <f t="shared" si="100"/>
        <v>0</v>
      </c>
    </row>
    <row r="554" spans="2:10" ht="15.75">
      <c r="B554" s="102" t="s">
        <v>11</v>
      </c>
      <c r="C554" s="108"/>
      <c r="D554" s="109"/>
      <c r="E554" s="111"/>
      <c r="F554" s="109"/>
      <c r="G554" s="36"/>
      <c r="H554" s="33">
        <f t="shared" si="99"/>
        <v>0</v>
      </c>
      <c r="I554" s="34">
        <f t="shared" si="98"/>
        <v>0</v>
      </c>
      <c r="J554" s="36">
        <f t="shared" si="100"/>
        <v>0</v>
      </c>
    </row>
    <row r="555" spans="2:10" ht="15.75">
      <c r="B555" s="102" t="s">
        <v>12</v>
      </c>
      <c r="C555" s="108"/>
      <c r="D555" s="109"/>
      <c r="E555" s="111"/>
      <c r="F555" s="109"/>
      <c r="G555" s="107"/>
      <c r="H555" s="33">
        <f t="shared" si="99"/>
        <v>0</v>
      </c>
      <c r="I555" s="34">
        <f t="shared" si="98"/>
        <v>0</v>
      </c>
      <c r="J555" s="36">
        <f t="shared" si="100"/>
        <v>0</v>
      </c>
    </row>
    <row r="556" spans="2:10" ht="16.5" thickBot="1">
      <c r="B556" s="110" t="s">
        <v>13</v>
      </c>
      <c r="C556" s="103"/>
      <c r="D556" s="104"/>
      <c r="E556" s="105"/>
      <c r="F556" s="104"/>
      <c r="G556" s="45"/>
      <c r="H556" s="42">
        <f t="shared" si="99"/>
        <v>0</v>
      </c>
      <c r="I556" s="43">
        <f t="shared" si="98"/>
        <v>0</v>
      </c>
      <c r="J556" s="45">
        <f t="shared" si="100"/>
        <v>0</v>
      </c>
    </row>
    <row r="557" spans="2:10" ht="15.75" thickBot="1">
      <c r="B557" s="54" t="s">
        <v>14</v>
      </c>
      <c r="C557" s="16" t="s">
        <v>24</v>
      </c>
      <c r="D557" s="89">
        <f>SUM(D545:D556)</f>
        <v>6322</v>
      </c>
      <c r="E557" s="18" t="s">
        <v>24</v>
      </c>
      <c r="F557" s="89">
        <f>SUM(F545:F556)</f>
        <v>696</v>
      </c>
      <c r="G557" s="19">
        <f>SUM(G545:G556)</f>
        <v>0</v>
      </c>
      <c r="H557" s="16" t="s">
        <v>24</v>
      </c>
      <c r="I557" s="20">
        <f>SUM(I545:I556)</f>
        <v>696</v>
      </c>
      <c r="J557" s="19">
        <f>SUM(J545:J556)</f>
        <v>6322</v>
      </c>
    </row>
    <row r="559" spans="2:10" ht="15.75" thickBot="1"/>
    <row r="560" spans="2:10" ht="56.25" customHeight="1" thickBot="1">
      <c r="B560" s="83" t="s">
        <v>49</v>
      </c>
      <c r="C560" s="173" t="s">
        <v>85</v>
      </c>
      <c r="D560" s="174"/>
      <c r="E560" s="174"/>
      <c r="F560" s="174"/>
      <c r="G560" s="174"/>
      <c r="H560" s="174"/>
      <c r="I560" s="174"/>
      <c r="J560" s="175"/>
    </row>
    <row r="561" spans="2:10" ht="15.75" thickBot="1">
      <c r="B561" s="94">
        <v>1</v>
      </c>
      <c r="C561" s="95">
        <v>2</v>
      </c>
      <c r="D561" s="96">
        <v>3</v>
      </c>
      <c r="E561" s="95">
        <v>4</v>
      </c>
      <c r="F561" s="96">
        <v>5</v>
      </c>
      <c r="G561" s="95">
        <v>6</v>
      </c>
      <c r="H561" s="95">
        <v>7</v>
      </c>
      <c r="I561" s="95">
        <v>8</v>
      </c>
      <c r="J561" s="97">
        <v>9</v>
      </c>
    </row>
    <row r="562" spans="2:10" ht="15.75" thickBot="1">
      <c r="B562" s="145" t="s">
        <v>1</v>
      </c>
      <c r="C562" s="147" t="s">
        <v>15</v>
      </c>
      <c r="D562" s="176" t="s">
        <v>22</v>
      </c>
      <c r="E562" s="149" t="s">
        <v>21</v>
      </c>
      <c r="F562" s="176" t="s">
        <v>20</v>
      </c>
      <c r="G562" s="153" t="s">
        <v>22</v>
      </c>
      <c r="H562" s="155" t="s">
        <v>17</v>
      </c>
      <c r="I562" s="156"/>
      <c r="J562" s="157"/>
    </row>
    <row r="563" spans="2:10" ht="30.75" thickBot="1">
      <c r="B563" s="146"/>
      <c r="C563" s="148"/>
      <c r="D563" s="177"/>
      <c r="E563" s="150"/>
      <c r="F563" s="177"/>
      <c r="G563" s="154"/>
      <c r="H563" s="134" t="s">
        <v>18</v>
      </c>
      <c r="I563" s="135" t="s">
        <v>19</v>
      </c>
      <c r="J563" s="136" t="s">
        <v>23</v>
      </c>
    </row>
    <row r="564" spans="2:10" ht="15.75">
      <c r="B564" s="98" t="s">
        <v>2</v>
      </c>
      <c r="C564" s="103">
        <v>26</v>
      </c>
      <c r="D564" s="104">
        <v>86087</v>
      </c>
      <c r="E564" s="105">
        <v>1</v>
      </c>
      <c r="F564" s="104">
        <v>3915</v>
      </c>
      <c r="G564" s="28"/>
      <c r="H564" s="25">
        <f>C564+E564</f>
        <v>27</v>
      </c>
      <c r="I564" s="26">
        <f>F564</f>
        <v>3915</v>
      </c>
      <c r="J564" s="28">
        <f>D564+G564</f>
        <v>86087</v>
      </c>
    </row>
    <row r="565" spans="2:10" ht="15.75">
      <c r="B565" s="102" t="s">
        <v>3</v>
      </c>
      <c r="C565" s="103"/>
      <c r="D565" s="104"/>
      <c r="E565" s="105"/>
      <c r="F565" s="104"/>
      <c r="G565" s="36"/>
      <c r="H565" s="33">
        <f>C565+E565</f>
        <v>0</v>
      </c>
      <c r="I565" s="34">
        <f t="shared" ref="I565:I575" si="101">F565</f>
        <v>0</v>
      </c>
      <c r="J565" s="36">
        <f>D565+G565</f>
        <v>0</v>
      </c>
    </row>
    <row r="566" spans="2:10" ht="15.75">
      <c r="B566" s="102" t="s">
        <v>4</v>
      </c>
      <c r="C566" s="103"/>
      <c r="D566" s="104"/>
      <c r="E566" s="105"/>
      <c r="F566" s="104"/>
      <c r="G566" s="36"/>
      <c r="H566" s="33">
        <f t="shared" ref="H566:H575" si="102">C566+E566</f>
        <v>0</v>
      </c>
      <c r="I566" s="34">
        <f t="shared" si="101"/>
        <v>0</v>
      </c>
      <c r="J566" s="36">
        <f>D566+G566</f>
        <v>0</v>
      </c>
    </row>
    <row r="567" spans="2:10" ht="15.75">
      <c r="B567" s="102" t="s">
        <v>5</v>
      </c>
      <c r="C567" s="103"/>
      <c r="D567" s="104"/>
      <c r="E567" s="105"/>
      <c r="F567" s="104"/>
      <c r="G567" s="36"/>
      <c r="H567" s="33">
        <f t="shared" si="102"/>
        <v>0</v>
      </c>
      <c r="I567" s="34">
        <f t="shared" si="101"/>
        <v>0</v>
      </c>
      <c r="J567" s="36">
        <f>D567+G567</f>
        <v>0</v>
      </c>
    </row>
    <row r="568" spans="2:10" ht="15.75">
      <c r="B568" s="102" t="s">
        <v>6</v>
      </c>
      <c r="C568" s="103"/>
      <c r="D568" s="104"/>
      <c r="E568" s="105"/>
      <c r="F568" s="104"/>
      <c r="G568" s="36"/>
      <c r="H568" s="33">
        <f t="shared" si="102"/>
        <v>0</v>
      </c>
      <c r="I568" s="34">
        <f t="shared" si="101"/>
        <v>0</v>
      </c>
      <c r="J568" s="36">
        <f>D568+G568</f>
        <v>0</v>
      </c>
    </row>
    <row r="569" spans="2:10" ht="15.75">
      <c r="B569" s="102" t="s">
        <v>7</v>
      </c>
      <c r="C569" s="103"/>
      <c r="D569" s="104"/>
      <c r="E569" s="105"/>
      <c r="F569" s="104"/>
      <c r="G569" s="36"/>
      <c r="H569" s="33">
        <f t="shared" si="102"/>
        <v>0</v>
      </c>
      <c r="I569" s="34">
        <f t="shared" si="101"/>
        <v>0</v>
      </c>
      <c r="J569" s="36">
        <f t="shared" ref="J569:J575" si="103">D569+G569</f>
        <v>0</v>
      </c>
    </row>
    <row r="570" spans="2:10" ht="15.75">
      <c r="B570" s="106" t="s">
        <v>8</v>
      </c>
      <c r="C570" s="108"/>
      <c r="D570" s="109"/>
      <c r="E570" s="111"/>
      <c r="F570" s="109"/>
      <c r="G570" s="36"/>
      <c r="H570" s="33">
        <f t="shared" si="102"/>
        <v>0</v>
      </c>
      <c r="I570" s="34">
        <f t="shared" si="101"/>
        <v>0</v>
      </c>
      <c r="J570" s="36">
        <f t="shared" si="103"/>
        <v>0</v>
      </c>
    </row>
    <row r="571" spans="2:10" ht="15.75">
      <c r="B571" s="102" t="s">
        <v>9</v>
      </c>
      <c r="C571" s="108"/>
      <c r="D571" s="109"/>
      <c r="E571" s="111"/>
      <c r="F571" s="109"/>
      <c r="G571" s="107"/>
      <c r="H571" s="33">
        <f t="shared" si="102"/>
        <v>0</v>
      </c>
      <c r="I571" s="34">
        <f t="shared" si="101"/>
        <v>0</v>
      </c>
      <c r="J571" s="36">
        <f t="shared" si="103"/>
        <v>0</v>
      </c>
    </row>
    <row r="572" spans="2:10" ht="15.75">
      <c r="B572" s="102" t="s">
        <v>10</v>
      </c>
      <c r="C572" s="108"/>
      <c r="D572" s="109"/>
      <c r="E572" s="111"/>
      <c r="F572" s="109"/>
      <c r="G572" s="36"/>
      <c r="H572" s="33">
        <f t="shared" si="102"/>
        <v>0</v>
      </c>
      <c r="I572" s="34">
        <f t="shared" si="101"/>
        <v>0</v>
      </c>
      <c r="J572" s="36">
        <f t="shared" si="103"/>
        <v>0</v>
      </c>
    </row>
    <row r="573" spans="2:10" ht="15.75">
      <c r="B573" s="102" t="s">
        <v>11</v>
      </c>
      <c r="C573" s="108"/>
      <c r="D573" s="109"/>
      <c r="E573" s="111"/>
      <c r="F573" s="109"/>
      <c r="G573" s="36"/>
      <c r="H573" s="33">
        <f t="shared" si="102"/>
        <v>0</v>
      </c>
      <c r="I573" s="34">
        <f t="shared" si="101"/>
        <v>0</v>
      </c>
      <c r="J573" s="36">
        <f t="shared" si="103"/>
        <v>0</v>
      </c>
    </row>
    <row r="574" spans="2:10" ht="15.75">
      <c r="B574" s="102" t="s">
        <v>12</v>
      </c>
      <c r="C574" s="108"/>
      <c r="D574" s="109"/>
      <c r="E574" s="111"/>
      <c r="F574" s="109"/>
      <c r="G574" s="107"/>
      <c r="H574" s="33">
        <f t="shared" si="102"/>
        <v>0</v>
      </c>
      <c r="I574" s="34">
        <f t="shared" si="101"/>
        <v>0</v>
      </c>
      <c r="J574" s="36">
        <f t="shared" si="103"/>
        <v>0</v>
      </c>
    </row>
    <row r="575" spans="2:10" ht="16.5" thickBot="1">
      <c r="B575" s="110" t="s">
        <v>13</v>
      </c>
      <c r="C575" s="103"/>
      <c r="D575" s="104"/>
      <c r="E575" s="105"/>
      <c r="F575" s="104"/>
      <c r="G575" s="45"/>
      <c r="H575" s="42">
        <f t="shared" si="102"/>
        <v>0</v>
      </c>
      <c r="I575" s="43">
        <f t="shared" si="101"/>
        <v>0</v>
      </c>
      <c r="J575" s="45">
        <f t="shared" si="103"/>
        <v>0</v>
      </c>
    </row>
    <row r="576" spans="2:10" ht="15.75" thickBot="1">
      <c r="B576" s="54" t="s">
        <v>14</v>
      </c>
      <c r="C576" s="16" t="s">
        <v>24</v>
      </c>
      <c r="D576" s="89">
        <f>SUM(D564:D575)</f>
        <v>86087</v>
      </c>
      <c r="E576" s="18" t="s">
        <v>24</v>
      </c>
      <c r="F576" s="89">
        <f>SUM(F564:F575)</f>
        <v>3915</v>
      </c>
      <c r="G576" s="19">
        <f>SUM(G564:G575)</f>
        <v>0</v>
      </c>
      <c r="H576" s="16" t="s">
        <v>24</v>
      </c>
      <c r="I576" s="20">
        <f>SUM(I564:I575)</f>
        <v>3915</v>
      </c>
      <c r="J576" s="19">
        <f>SUM(J564:J575)</f>
        <v>86087</v>
      </c>
    </row>
  </sheetData>
  <autoFilter ref="A4:J558"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</autoFilter>
  <mergeCells count="256">
    <mergeCell ref="B523:B524"/>
    <mergeCell ref="C523:C524"/>
    <mergeCell ref="D523:D524"/>
    <mergeCell ref="E523:E524"/>
    <mergeCell ref="F523:F524"/>
    <mergeCell ref="G523:G524"/>
    <mergeCell ref="H523:J523"/>
    <mergeCell ref="C541:J541"/>
    <mergeCell ref="B543:B544"/>
    <mergeCell ref="C543:C544"/>
    <mergeCell ref="D543:D544"/>
    <mergeCell ref="E543:E544"/>
    <mergeCell ref="F543:F544"/>
    <mergeCell ref="G543:G544"/>
    <mergeCell ref="H543:J543"/>
    <mergeCell ref="C503:J503"/>
    <mergeCell ref="B505:B506"/>
    <mergeCell ref="C505:C506"/>
    <mergeCell ref="D505:D506"/>
    <mergeCell ref="E505:E506"/>
    <mergeCell ref="F505:F506"/>
    <mergeCell ref="G505:G506"/>
    <mergeCell ref="H505:J505"/>
    <mergeCell ref="C521:J521"/>
    <mergeCell ref="B469:B470"/>
    <mergeCell ref="C469:C470"/>
    <mergeCell ref="D469:D470"/>
    <mergeCell ref="E469:E470"/>
    <mergeCell ref="F469:F470"/>
    <mergeCell ref="G469:G470"/>
    <mergeCell ref="H469:J469"/>
    <mergeCell ref="C485:J485"/>
    <mergeCell ref="B487:B488"/>
    <mergeCell ref="C487:C488"/>
    <mergeCell ref="D487:D488"/>
    <mergeCell ref="E487:E488"/>
    <mergeCell ref="F487:F488"/>
    <mergeCell ref="G487:G488"/>
    <mergeCell ref="H487:J487"/>
    <mergeCell ref="C448:J448"/>
    <mergeCell ref="B450:B451"/>
    <mergeCell ref="C450:C451"/>
    <mergeCell ref="D450:D451"/>
    <mergeCell ref="E450:E451"/>
    <mergeCell ref="F450:F451"/>
    <mergeCell ref="G450:G451"/>
    <mergeCell ref="H450:J450"/>
    <mergeCell ref="C467:J467"/>
    <mergeCell ref="C40:J40"/>
    <mergeCell ref="B42:B43"/>
    <mergeCell ref="C42:C43"/>
    <mergeCell ref="D42:D43"/>
    <mergeCell ref="E42:E43"/>
    <mergeCell ref="F42:F43"/>
    <mergeCell ref="G42:G43"/>
    <mergeCell ref="H42:J42"/>
    <mergeCell ref="G81:G82"/>
    <mergeCell ref="H81:J81"/>
    <mergeCell ref="C58:J58"/>
    <mergeCell ref="B60:B61"/>
    <mergeCell ref="C60:C61"/>
    <mergeCell ref="D60:D61"/>
    <mergeCell ref="E60:E61"/>
    <mergeCell ref="F60:F61"/>
    <mergeCell ref="G60:G61"/>
    <mergeCell ref="C350:J350"/>
    <mergeCell ref="B352:B353"/>
    <mergeCell ref="C352:C353"/>
    <mergeCell ref="D352:D353"/>
    <mergeCell ref="E352:E353"/>
    <mergeCell ref="F352:F353"/>
    <mergeCell ref="G352:G353"/>
    <mergeCell ref="H352:J352"/>
    <mergeCell ref="C390:J390"/>
    <mergeCell ref="C329:J329"/>
    <mergeCell ref="B331:B332"/>
    <mergeCell ref="C331:C332"/>
    <mergeCell ref="D331:D332"/>
    <mergeCell ref="E331:E332"/>
    <mergeCell ref="F331:F332"/>
    <mergeCell ref="G331:G332"/>
    <mergeCell ref="H331:J331"/>
    <mergeCell ref="H60:J60"/>
    <mergeCell ref="C79:J79"/>
    <mergeCell ref="B81:B82"/>
    <mergeCell ref="C81:C82"/>
    <mergeCell ref="D81:D82"/>
    <mergeCell ref="E81:E82"/>
    <mergeCell ref="F81:F82"/>
    <mergeCell ref="C117:J117"/>
    <mergeCell ref="B119:B120"/>
    <mergeCell ref="C119:C120"/>
    <mergeCell ref="D119:D120"/>
    <mergeCell ref="E119:E120"/>
    <mergeCell ref="F119:F120"/>
    <mergeCell ref="G119:G120"/>
    <mergeCell ref="H119:J119"/>
    <mergeCell ref="C99:J99"/>
    <mergeCell ref="B2:J2"/>
    <mergeCell ref="C22:J22"/>
    <mergeCell ref="B24:B25"/>
    <mergeCell ref="C24:C25"/>
    <mergeCell ref="D24:D25"/>
    <mergeCell ref="E24:E25"/>
    <mergeCell ref="F24:F25"/>
    <mergeCell ref="G24:G25"/>
    <mergeCell ref="H24:J24"/>
    <mergeCell ref="C4:J4"/>
    <mergeCell ref="B6:B7"/>
    <mergeCell ref="C6:C7"/>
    <mergeCell ref="D6:D7"/>
    <mergeCell ref="E6:E7"/>
    <mergeCell ref="F6:F7"/>
    <mergeCell ref="G6:G7"/>
    <mergeCell ref="H6:J6"/>
    <mergeCell ref="B101:B102"/>
    <mergeCell ref="C101:C102"/>
    <mergeCell ref="D101:D102"/>
    <mergeCell ref="E101:E102"/>
    <mergeCell ref="F101:F102"/>
    <mergeCell ref="G101:G102"/>
    <mergeCell ref="H101:J101"/>
    <mergeCell ref="C153:J153"/>
    <mergeCell ref="B155:B156"/>
    <mergeCell ref="C155:C156"/>
    <mergeCell ref="D155:D156"/>
    <mergeCell ref="E155:E156"/>
    <mergeCell ref="F155:F156"/>
    <mergeCell ref="G155:G156"/>
    <mergeCell ref="H155:J155"/>
    <mergeCell ref="C135:J135"/>
    <mergeCell ref="B137:B138"/>
    <mergeCell ref="C137:C138"/>
    <mergeCell ref="D137:D138"/>
    <mergeCell ref="E137:E138"/>
    <mergeCell ref="F137:F138"/>
    <mergeCell ref="G137:G138"/>
    <mergeCell ref="H137:J137"/>
    <mergeCell ref="C190:J190"/>
    <mergeCell ref="B192:B193"/>
    <mergeCell ref="C192:C193"/>
    <mergeCell ref="D192:D193"/>
    <mergeCell ref="E192:E193"/>
    <mergeCell ref="F192:F193"/>
    <mergeCell ref="G192:G193"/>
    <mergeCell ref="H192:J192"/>
    <mergeCell ref="C171:J171"/>
    <mergeCell ref="B173:B174"/>
    <mergeCell ref="C173:C174"/>
    <mergeCell ref="D173:D174"/>
    <mergeCell ref="E173:E174"/>
    <mergeCell ref="F173:F174"/>
    <mergeCell ref="G173:G174"/>
    <mergeCell ref="H173:J173"/>
    <mergeCell ref="E231:E232"/>
    <mergeCell ref="F231:F232"/>
    <mergeCell ref="G231:G232"/>
    <mergeCell ref="H231:J231"/>
    <mergeCell ref="C208:J208"/>
    <mergeCell ref="B210:B211"/>
    <mergeCell ref="C210:C211"/>
    <mergeCell ref="D210:D211"/>
    <mergeCell ref="E210:E211"/>
    <mergeCell ref="F210:F211"/>
    <mergeCell ref="G210:G211"/>
    <mergeCell ref="H210:J210"/>
    <mergeCell ref="L79:L95"/>
    <mergeCell ref="L99:L115"/>
    <mergeCell ref="L22:L38"/>
    <mergeCell ref="L58:L74"/>
    <mergeCell ref="C266:J266"/>
    <mergeCell ref="B268:B269"/>
    <mergeCell ref="C268:C269"/>
    <mergeCell ref="D268:D269"/>
    <mergeCell ref="E268:E269"/>
    <mergeCell ref="F268:F269"/>
    <mergeCell ref="G268:G269"/>
    <mergeCell ref="H268:J268"/>
    <mergeCell ref="C247:J247"/>
    <mergeCell ref="B249:B250"/>
    <mergeCell ref="C249:C250"/>
    <mergeCell ref="D249:D250"/>
    <mergeCell ref="E249:E250"/>
    <mergeCell ref="F249:F250"/>
    <mergeCell ref="G249:G250"/>
    <mergeCell ref="H249:J249"/>
    <mergeCell ref="C229:J229"/>
    <mergeCell ref="B231:B232"/>
    <mergeCell ref="C231:C232"/>
    <mergeCell ref="D231:D232"/>
    <mergeCell ref="L247:L263"/>
    <mergeCell ref="L266:L282"/>
    <mergeCell ref="L190:L206"/>
    <mergeCell ref="L208:L224"/>
    <mergeCell ref="L229:L245"/>
    <mergeCell ref="L117:L133"/>
    <mergeCell ref="L135:L151"/>
    <mergeCell ref="L153:L169"/>
    <mergeCell ref="L171:L187"/>
    <mergeCell ref="B311:B312"/>
    <mergeCell ref="C311:C312"/>
    <mergeCell ref="D311:D312"/>
    <mergeCell ref="E311:E312"/>
    <mergeCell ref="F311:F312"/>
    <mergeCell ref="G311:G312"/>
    <mergeCell ref="H311:J311"/>
    <mergeCell ref="C309:J309"/>
    <mergeCell ref="C288:J288"/>
    <mergeCell ref="B290:B291"/>
    <mergeCell ref="C290:C291"/>
    <mergeCell ref="D290:D291"/>
    <mergeCell ref="E290:E291"/>
    <mergeCell ref="F290:F291"/>
    <mergeCell ref="G290:G291"/>
    <mergeCell ref="H290:J290"/>
    <mergeCell ref="H410:J410"/>
    <mergeCell ref="C426:J426"/>
    <mergeCell ref="C368:J368"/>
    <mergeCell ref="B370:B371"/>
    <mergeCell ref="C370:C371"/>
    <mergeCell ref="D370:D371"/>
    <mergeCell ref="E370:E371"/>
    <mergeCell ref="F370:F371"/>
    <mergeCell ref="G370:G371"/>
    <mergeCell ref="H370:J370"/>
    <mergeCell ref="B392:B393"/>
    <mergeCell ref="C392:C393"/>
    <mergeCell ref="D392:D393"/>
    <mergeCell ref="E392:E393"/>
    <mergeCell ref="F392:F393"/>
    <mergeCell ref="G392:G393"/>
    <mergeCell ref="H392:J392"/>
    <mergeCell ref="A153:A169"/>
    <mergeCell ref="A79:A95"/>
    <mergeCell ref="C560:J560"/>
    <mergeCell ref="B562:B563"/>
    <mergeCell ref="C562:C563"/>
    <mergeCell ref="D562:D563"/>
    <mergeCell ref="E562:E563"/>
    <mergeCell ref="F562:F563"/>
    <mergeCell ref="G562:G563"/>
    <mergeCell ref="H562:J562"/>
    <mergeCell ref="B428:B429"/>
    <mergeCell ref="C428:C429"/>
    <mergeCell ref="D428:D429"/>
    <mergeCell ref="E428:E429"/>
    <mergeCell ref="F428:F429"/>
    <mergeCell ref="G428:G429"/>
    <mergeCell ref="H428:J428"/>
    <mergeCell ref="C408:J408"/>
    <mergeCell ref="B410:B411"/>
    <mergeCell ref="C410:C411"/>
    <mergeCell ref="D410:D411"/>
    <mergeCell ref="E410:E411"/>
    <mergeCell ref="F410:F411"/>
    <mergeCell ref="G410:G411"/>
  </mergeCells>
  <pageMargins left="0" right="0" top="0" bottom="0" header="0" footer="0"/>
  <pageSetup paperSize="9" scale="48" fitToHeight="0" orientation="portrait" horizontalDpi="300" verticalDpi="300" r:id="rId1"/>
  <rowBreaks count="1" manualBreakCount="1">
    <brk id="76" min="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1 სახელმწიფო ბიუჯეტი</vt:lpstr>
      <vt:lpstr>2 გლობალური ფონდი </vt:lpstr>
      <vt:lpstr>3 საგრანტო პროექტები </vt:lpstr>
      <vt:lpstr>'1 სახელმწიფო ბიუჯეტი'!Print_Area</vt:lpstr>
      <vt:lpstr>'2 გლობალური ფონდი '!Print_Area</vt:lpstr>
    </vt:vector>
  </TitlesOfParts>
  <Company>Grizli777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batgur</dc:creator>
  <cp:lastModifiedBy>Maia Zhordania</cp:lastModifiedBy>
  <cp:lastPrinted>2020-01-21T05:20:06Z</cp:lastPrinted>
  <dcterms:created xsi:type="dcterms:W3CDTF">2009-05-14T14:44:41Z</dcterms:created>
  <dcterms:modified xsi:type="dcterms:W3CDTF">2020-01-21T05:20:13Z</dcterms:modified>
</cp:coreProperties>
</file>